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Dropbox\ROM\3ds\USUM ARM research\Other Mechanics\"/>
    </mc:Choice>
  </mc:AlternateContent>
  <xr:revisionPtr revIDLastSave="0" documentId="13_ncr:1_{6CC95357-8315-4BCD-9D44-B677496B78EC}" xr6:coauthVersionLast="47" xr6:coauthVersionMax="47" xr10:uidLastSave="{00000000-0000-0000-0000-000000000000}"/>
  <bookViews>
    <workbookView xWindow="16457" yWindow="0" windowWidth="16457" windowHeight="17914" activeTab="1" xr2:uid="{00000000-000D-0000-FFFF-FFFF00000000}"/>
  </bookViews>
  <sheets>
    <sheet name="Edited Code" sheetId="4" r:id="rId1"/>
    <sheet name="Edited Table of TMs" sheetId="5" r:id="rId2"/>
    <sheet name="original code" sheetId="1" r:id="rId3"/>
    <sheet name="Original Tables" sheetId="2" r:id="rId4"/>
    <sheet name="Default Lists" sheetId="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0" i="5" l="1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D138" i="5" l="1"/>
  <c r="E138" i="5" s="1"/>
  <c r="D137" i="5"/>
  <c r="E137" i="5" s="1"/>
  <c r="D136" i="5"/>
  <c r="E136" i="5" s="1"/>
  <c r="D135" i="5"/>
  <c r="E135" i="5" s="1"/>
  <c r="D134" i="5"/>
  <c r="E134" i="5" s="1"/>
  <c r="D133" i="5"/>
  <c r="E133" i="5" s="1"/>
  <c r="D132" i="5"/>
  <c r="E132" i="5" s="1"/>
  <c r="D131" i="5"/>
  <c r="E131" i="5" s="1"/>
  <c r="D130" i="5"/>
  <c r="E130" i="5" s="1"/>
  <c r="D129" i="5"/>
  <c r="E129" i="5" s="1"/>
  <c r="D128" i="5"/>
  <c r="E128" i="5" s="1"/>
  <c r="D127" i="5"/>
  <c r="E127" i="5" s="1"/>
  <c r="D126" i="5"/>
  <c r="E126" i="5" s="1"/>
  <c r="D125" i="5"/>
  <c r="E125" i="5" s="1"/>
  <c r="D124" i="5"/>
  <c r="E124" i="5" s="1"/>
  <c r="D123" i="5"/>
  <c r="E123" i="5" s="1"/>
  <c r="D122" i="5"/>
  <c r="E122" i="5" s="1"/>
  <c r="D121" i="5"/>
  <c r="E121" i="5" s="1"/>
  <c r="D120" i="5"/>
  <c r="E120" i="5" s="1"/>
  <c r="D119" i="5"/>
  <c r="E119" i="5" s="1"/>
  <c r="D118" i="5"/>
  <c r="E118" i="5" s="1"/>
  <c r="D117" i="5"/>
  <c r="D116" i="5"/>
  <c r="D115" i="5"/>
  <c r="D114" i="5"/>
  <c r="D113" i="5"/>
  <c r="D112" i="5"/>
  <c r="D111" i="5"/>
  <c r="D110" i="5"/>
  <c r="H111" i="5"/>
  <c r="I111" i="5"/>
  <c r="H112" i="5"/>
  <c r="I112" i="5"/>
  <c r="H113" i="5"/>
  <c r="I113" i="5"/>
  <c r="H114" i="5"/>
  <c r="I114" i="5"/>
  <c r="H115" i="5"/>
  <c r="I115" i="5"/>
  <c r="H116" i="5"/>
  <c r="I116" i="5"/>
  <c r="H117" i="5"/>
  <c r="I117" i="5"/>
  <c r="H118" i="5"/>
  <c r="I118" i="5"/>
  <c r="H119" i="5"/>
  <c r="I119" i="5"/>
  <c r="H120" i="5"/>
  <c r="I120" i="5"/>
  <c r="H121" i="5"/>
  <c r="I121" i="5"/>
  <c r="H122" i="5"/>
  <c r="I122" i="5"/>
  <c r="H123" i="5"/>
  <c r="I123" i="5"/>
  <c r="H124" i="5"/>
  <c r="I124" i="5"/>
  <c r="H125" i="5"/>
  <c r="I125" i="5"/>
  <c r="H126" i="5"/>
  <c r="I126" i="5"/>
  <c r="H127" i="5"/>
  <c r="I127" i="5"/>
  <c r="H128" i="5"/>
  <c r="I128" i="5"/>
  <c r="H129" i="5"/>
  <c r="I129" i="5"/>
  <c r="H130" i="5"/>
  <c r="I130" i="5"/>
  <c r="H109" i="5"/>
  <c r="H108" i="5"/>
  <c r="H107" i="5"/>
  <c r="H106" i="5"/>
  <c r="H105" i="5"/>
  <c r="H104" i="5"/>
  <c r="H103" i="5"/>
  <c r="H102" i="5"/>
  <c r="H101" i="5"/>
  <c r="H100" i="5"/>
  <c r="H99" i="5"/>
  <c r="H98" i="5"/>
  <c r="H97" i="5"/>
  <c r="H96" i="5"/>
  <c r="H95" i="5"/>
  <c r="H94" i="5"/>
  <c r="H93" i="5"/>
  <c r="H92" i="5"/>
  <c r="H91" i="5"/>
  <c r="H90" i="5"/>
  <c r="H89" i="5"/>
  <c r="H88" i="5"/>
  <c r="H87" i="5"/>
  <c r="H86" i="5"/>
  <c r="H85" i="5"/>
  <c r="H84" i="5"/>
  <c r="H83" i="5"/>
  <c r="H82" i="5"/>
  <c r="H81" i="5"/>
  <c r="H80" i="5"/>
  <c r="H79" i="5"/>
  <c r="H78" i="5"/>
  <c r="H77" i="5"/>
  <c r="H76" i="5"/>
  <c r="H75" i="5"/>
  <c r="H74" i="5"/>
  <c r="H73" i="5"/>
  <c r="H72" i="5"/>
  <c r="H71" i="5"/>
  <c r="H70" i="5"/>
  <c r="H69" i="5"/>
  <c r="H68" i="5"/>
  <c r="H67" i="5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H5" i="5"/>
  <c r="H4" i="5"/>
  <c r="H3" i="5"/>
  <c r="H110" i="5"/>
  <c r="I110" i="5"/>
  <c r="I109" i="5"/>
  <c r="I108" i="5"/>
  <c r="I107" i="5"/>
  <c r="I106" i="5"/>
  <c r="I105" i="5"/>
  <c r="I104" i="5"/>
  <c r="I103" i="5"/>
  <c r="I102" i="5"/>
  <c r="I101" i="5"/>
  <c r="I100" i="5"/>
  <c r="I99" i="5"/>
  <c r="I98" i="5"/>
  <c r="I97" i="5"/>
  <c r="I96" i="5"/>
  <c r="I95" i="5"/>
  <c r="I94" i="5"/>
  <c r="I93" i="5"/>
  <c r="I92" i="5"/>
  <c r="I91" i="5"/>
  <c r="I90" i="5"/>
  <c r="I89" i="5"/>
  <c r="I88" i="5"/>
  <c r="I87" i="5"/>
  <c r="I86" i="5"/>
  <c r="I85" i="5"/>
  <c r="I84" i="5"/>
  <c r="I83" i="5"/>
  <c r="I82" i="5"/>
  <c r="I81" i="5"/>
  <c r="I80" i="5"/>
  <c r="I79" i="5"/>
  <c r="I78" i="5"/>
  <c r="I77" i="5"/>
  <c r="I76" i="5"/>
  <c r="I75" i="5"/>
  <c r="I74" i="5"/>
  <c r="I73" i="5"/>
  <c r="I72" i="5"/>
  <c r="I71" i="5"/>
  <c r="I70" i="5"/>
  <c r="I69" i="5"/>
  <c r="I68" i="5"/>
  <c r="I67" i="5"/>
  <c r="I66" i="5"/>
  <c r="I65" i="5"/>
  <c r="I64" i="5"/>
  <c r="I63" i="5"/>
  <c r="I62" i="5"/>
  <c r="I61" i="5"/>
  <c r="I60" i="5"/>
  <c r="I59" i="5"/>
  <c r="I58" i="5"/>
  <c r="I57" i="5"/>
  <c r="I56" i="5"/>
  <c r="I55" i="5"/>
  <c r="I54" i="5"/>
  <c r="I53" i="5"/>
  <c r="I52" i="5"/>
  <c r="I51" i="5"/>
  <c r="I50" i="5"/>
  <c r="I49" i="5"/>
  <c r="I48" i="5"/>
  <c r="I47" i="5"/>
  <c r="I46" i="5"/>
  <c r="I45" i="5"/>
  <c r="I44" i="5"/>
  <c r="I43" i="5"/>
  <c r="I42" i="5"/>
  <c r="I41" i="5"/>
  <c r="I40" i="5"/>
  <c r="I39" i="5"/>
  <c r="I38" i="5"/>
  <c r="I37" i="5"/>
  <c r="I36" i="5"/>
  <c r="I35" i="5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I6" i="5"/>
  <c r="I5" i="5"/>
  <c r="I4" i="5"/>
  <c r="I3" i="5"/>
  <c r="D109" i="5"/>
  <c r="E109" i="5" s="1"/>
  <c r="D108" i="5"/>
  <c r="E108" i="5" s="1"/>
  <c r="D107" i="5"/>
  <c r="E107" i="5" s="1"/>
  <c r="D106" i="5"/>
  <c r="E106" i="5" s="1"/>
  <c r="D105" i="5"/>
  <c r="E105" i="5" s="1"/>
  <c r="D104" i="5"/>
  <c r="E104" i="5" s="1"/>
  <c r="D103" i="5"/>
  <c r="E103" i="5" s="1"/>
  <c r="D102" i="5"/>
  <c r="E102" i="5" s="1"/>
  <c r="D101" i="5"/>
  <c r="E101" i="5" s="1"/>
  <c r="D100" i="5"/>
  <c r="E100" i="5" s="1"/>
  <c r="D99" i="5"/>
  <c r="E99" i="5" s="1"/>
  <c r="D98" i="5"/>
  <c r="E98" i="5" s="1"/>
  <c r="D97" i="5"/>
  <c r="E97" i="5" s="1"/>
  <c r="D96" i="5"/>
  <c r="E96" i="5" s="1"/>
  <c r="D95" i="5"/>
  <c r="E95" i="5" s="1"/>
  <c r="D94" i="5"/>
  <c r="E94" i="5" s="1"/>
  <c r="D93" i="5"/>
  <c r="E93" i="5" s="1"/>
  <c r="D92" i="5"/>
  <c r="E92" i="5" s="1"/>
  <c r="D91" i="5"/>
  <c r="E91" i="5" s="1"/>
  <c r="D90" i="5"/>
  <c r="E90" i="5" s="1"/>
  <c r="D89" i="5"/>
  <c r="E89" i="5" s="1"/>
  <c r="D88" i="5"/>
  <c r="E88" i="5" s="1"/>
  <c r="D87" i="5"/>
  <c r="E87" i="5" s="1"/>
  <c r="D86" i="5"/>
  <c r="E86" i="5" s="1"/>
  <c r="D85" i="5"/>
  <c r="E85" i="5" s="1"/>
  <c r="D84" i="5"/>
  <c r="E84" i="5" s="1"/>
  <c r="D83" i="5"/>
  <c r="E83" i="5" s="1"/>
  <c r="D82" i="5"/>
  <c r="E82" i="5" s="1"/>
  <c r="D81" i="5"/>
  <c r="E81" i="5" s="1"/>
  <c r="D80" i="5"/>
  <c r="E80" i="5" s="1"/>
  <c r="D79" i="5"/>
  <c r="E79" i="5" s="1"/>
  <c r="D78" i="5"/>
  <c r="E78" i="5" s="1"/>
  <c r="D77" i="5"/>
  <c r="E77" i="5" s="1"/>
  <c r="D76" i="5"/>
  <c r="E76" i="5" s="1"/>
  <c r="D75" i="5"/>
  <c r="E75" i="5" s="1"/>
  <c r="D74" i="5"/>
  <c r="E74" i="5" s="1"/>
  <c r="D73" i="5"/>
  <c r="E73" i="5" s="1"/>
  <c r="D72" i="5"/>
  <c r="E72" i="5" s="1"/>
  <c r="D71" i="5"/>
  <c r="E71" i="5" s="1"/>
  <c r="D70" i="5"/>
  <c r="E70" i="5" s="1"/>
  <c r="D69" i="5"/>
  <c r="E69" i="5" s="1"/>
  <c r="D68" i="5"/>
  <c r="E68" i="5" s="1"/>
  <c r="D67" i="5"/>
  <c r="E67" i="5" s="1"/>
  <c r="D66" i="5"/>
  <c r="E66" i="5" s="1"/>
  <c r="D65" i="5"/>
  <c r="E65" i="5" s="1"/>
  <c r="D64" i="5"/>
  <c r="E64" i="5" s="1"/>
  <c r="D63" i="5"/>
  <c r="E63" i="5" s="1"/>
  <c r="D62" i="5"/>
  <c r="E62" i="5" s="1"/>
  <c r="D61" i="5"/>
  <c r="E61" i="5" s="1"/>
  <c r="D60" i="5"/>
  <c r="E60" i="5" s="1"/>
  <c r="D59" i="5"/>
  <c r="E59" i="5" s="1"/>
  <c r="D58" i="5"/>
  <c r="E58" i="5" s="1"/>
  <c r="D57" i="5"/>
  <c r="E57" i="5" s="1"/>
  <c r="D56" i="5"/>
  <c r="E56" i="5" s="1"/>
  <c r="D55" i="5"/>
  <c r="E55" i="5" s="1"/>
  <c r="D54" i="5"/>
  <c r="E54" i="5" s="1"/>
  <c r="D53" i="5"/>
  <c r="E53" i="5" s="1"/>
  <c r="D52" i="5"/>
  <c r="E52" i="5" s="1"/>
  <c r="D51" i="5"/>
  <c r="E51" i="5" s="1"/>
  <c r="D50" i="5"/>
  <c r="E50" i="5" s="1"/>
  <c r="D49" i="5"/>
  <c r="E49" i="5" s="1"/>
  <c r="D48" i="5"/>
  <c r="E48" i="5" s="1"/>
  <c r="D47" i="5"/>
  <c r="E47" i="5" s="1"/>
  <c r="D46" i="5"/>
  <c r="E46" i="5" s="1"/>
  <c r="D45" i="5"/>
  <c r="E45" i="5" s="1"/>
  <c r="D44" i="5"/>
  <c r="E44" i="5" s="1"/>
  <c r="D43" i="5"/>
  <c r="E43" i="5" s="1"/>
  <c r="D42" i="5"/>
  <c r="E42" i="5" s="1"/>
  <c r="D41" i="5"/>
  <c r="E41" i="5" s="1"/>
  <c r="D40" i="5"/>
  <c r="E40" i="5" s="1"/>
  <c r="D39" i="5"/>
  <c r="E39" i="5" s="1"/>
  <c r="D38" i="5"/>
  <c r="E38" i="5" s="1"/>
  <c r="D37" i="5"/>
  <c r="E37" i="5" s="1"/>
  <c r="D36" i="5"/>
  <c r="E36" i="5" s="1"/>
  <c r="D35" i="5"/>
  <c r="E35" i="5" s="1"/>
  <c r="D34" i="5"/>
  <c r="E34" i="5" s="1"/>
  <c r="D33" i="5"/>
  <c r="E33" i="5" s="1"/>
  <c r="D32" i="5"/>
  <c r="E32" i="5" s="1"/>
  <c r="D31" i="5"/>
  <c r="E31" i="5" s="1"/>
  <c r="D30" i="5"/>
  <c r="E30" i="5" s="1"/>
  <c r="D29" i="5"/>
  <c r="E29" i="5" s="1"/>
  <c r="D28" i="5"/>
  <c r="E28" i="5" s="1"/>
  <c r="D27" i="5"/>
  <c r="E27" i="5" s="1"/>
  <c r="D26" i="5"/>
  <c r="E26" i="5" s="1"/>
  <c r="D25" i="5"/>
  <c r="E25" i="5" s="1"/>
  <c r="D24" i="5"/>
  <c r="E24" i="5" s="1"/>
  <c r="D23" i="5"/>
  <c r="E23" i="5" s="1"/>
  <c r="D22" i="5"/>
  <c r="E22" i="5" s="1"/>
  <c r="D21" i="5"/>
  <c r="E21" i="5" s="1"/>
  <c r="D20" i="5"/>
  <c r="E20" i="5" s="1"/>
  <c r="D19" i="5"/>
  <c r="E19" i="5" s="1"/>
  <c r="D18" i="5"/>
  <c r="E18" i="5" s="1"/>
  <c r="D17" i="5"/>
  <c r="E17" i="5" s="1"/>
  <c r="D16" i="5"/>
  <c r="E16" i="5" s="1"/>
  <c r="D15" i="5"/>
  <c r="E15" i="5" s="1"/>
  <c r="D14" i="5"/>
  <c r="E14" i="5" s="1"/>
  <c r="D13" i="5"/>
  <c r="E13" i="5" s="1"/>
  <c r="D12" i="5"/>
  <c r="E12" i="5" s="1"/>
  <c r="D11" i="5"/>
  <c r="E11" i="5" s="1"/>
  <c r="D10" i="5"/>
  <c r="E10" i="5" s="1"/>
  <c r="D9" i="5"/>
  <c r="E9" i="5" s="1"/>
  <c r="D8" i="5"/>
  <c r="E8" i="5" s="1"/>
  <c r="D7" i="5"/>
  <c r="E7" i="5" s="1"/>
  <c r="D6" i="5"/>
  <c r="E6" i="5" s="1"/>
  <c r="D5" i="5"/>
  <c r="E5" i="5" s="1"/>
  <c r="D4" i="5"/>
  <c r="E4" i="5" s="1"/>
  <c r="B4" i="5"/>
  <c r="B5" i="5" s="1"/>
  <c r="B6" i="5" s="1"/>
  <c r="B7" i="5" s="1"/>
  <c r="B8" i="5" s="1"/>
  <c r="B9" i="5" s="1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D3" i="5"/>
  <c r="E3" i="5" s="1"/>
  <c r="A3" i="5"/>
  <c r="A4" i="5" s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B111" i="5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A110" i="5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D127" i="4"/>
  <c r="D122" i="4"/>
  <c r="D117" i="4"/>
  <c r="D112" i="4"/>
  <c r="D104" i="4"/>
  <c r="D7" i="4"/>
  <c r="D4" i="4"/>
  <c r="B170" i="4" l="1"/>
  <c r="B171" i="4" s="1"/>
  <c r="B172" i="4" s="1"/>
  <c r="B173" i="4" s="1"/>
  <c r="B174" i="4" s="1"/>
  <c r="B175" i="4" s="1"/>
  <c r="B176" i="4" s="1"/>
  <c r="B177" i="4" s="1"/>
  <c r="B178" i="4" s="1"/>
  <c r="B179" i="4" s="1"/>
  <c r="B180" i="4" s="1"/>
  <c r="B181" i="4" s="1"/>
  <c r="B182" i="4" s="1"/>
  <c r="B183" i="4" s="1"/>
  <c r="A169" i="4"/>
  <c r="D156" i="4"/>
  <c r="D152" i="1"/>
  <c r="B184" i="4" l="1"/>
  <c r="B185" i="4" s="1"/>
  <c r="A170" i="4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D217" i="2"/>
  <c r="E217" i="2" s="1"/>
  <c r="D216" i="2"/>
  <c r="E216" i="2" s="1"/>
  <c r="D215" i="2"/>
  <c r="E215" i="2" s="1"/>
  <c r="D214" i="2"/>
  <c r="E214" i="2" s="1"/>
  <c r="D213" i="2"/>
  <c r="E213" i="2" s="1"/>
  <c r="D212" i="2"/>
  <c r="E212" i="2" s="1"/>
  <c r="D211" i="2"/>
  <c r="E211" i="2" s="1"/>
  <c r="D210" i="2"/>
  <c r="E210" i="2" s="1"/>
  <c r="D209" i="2"/>
  <c r="E209" i="2" s="1"/>
  <c r="D208" i="2"/>
  <c r="E208" i="2" s="1"/>
  <c r="D207" i="2"/>
  <c r="E207" i="2" s="1"/>
  <c r="D206" i="2"/>
  <c r="E206" i="2" s="1"/>
  <c r="D205" i="2"/>
  <c r="E205" i="2" s="1"/>
  <c r="D204" i="2"/>
  <c r="E204" i="2" s="1"/>
  <c r="D203" i="2"/>
  <c r="E203" i="2" s="1"/>
  <c r="D202" i="2"/>
  <c r="E202" i="2" s="1"/>
  <c r="D201" i="2"/>
  <c r="E201" i="2" s="1"/>
  <c r="D200" i="2"/>
  <c r="E200" i="2" s="1"/>
  <c r="D199" i="2"/>
  <c r="E199" i="2" s="1"/>
  <c r="D198" i="2"/>
  <c r="E198" i="2" s="1"/>
  <c r="D197" i="2"/>
  <c r="E197" i="2" s="1"/>
  <c r="D196" i="2"/>
  <c r="E196" i="2" s="1"/>
  <c r="D195" i="2"/>
  <c r="E195" i="2" s="1"/>
  <c r="D194" i="2"/>
  <c r="E194" i="2" s="1"/>
  <c r="D193" i="2"/>
  <c r="E193" i="2" s="1"/>
  <c r="D192" i="2"/>
  <c r="E192" i="2" s="1"/>
  <c r="D191" i="2"/>
  <c r="E191" i="2" s="1"/>
  <c r="D190" i="2"/>
  <c r="E190" i="2" s="1"/>
  <c r="D189" i="2"/>
  <c r="E189" i="2" s="1"/>
  <c r="D188" i="2"/>
  <c r="E188" i="2" s="1"/>
  <c r="D187" i="2"/>
  <c r="E187" i="2" s="1"/>
  <c r="D186" i="2"/>
  <c r="E186" i="2" s="1"/>
  <c r="D185" i="2"/>
  <c r="E185" i="2" s="1"/>
  <c r="D184" i="2"/>
  <c r="E184" i="2" s="1"/>
  <c r="D183" i="2"/>
  <c r="E183" i="2" s="1"/>
  <c r="D182" i="2"/>
  <c r="E182" i="2" s="1"/>
  <c r="D181" i="2"/>
  <c r="E181" i="2" s="1"/>
  <c r="D180" i="2"/>
  <c r="E180" i="2" s="1"/>
  <c r="D179" i="2"/>
  <c r="E179" i="2" s="1"/>
  <c r="D178" i="2"/>
  <c r="E178" i="2" s="1"/>
  <c r="D177" i="2"/>
  <c r="E177" i="2" s="1"/>
  <c r="D176" i="2"/>
  <c r="E176" i="2" s="1"/>
  <c r="D175" i="2"/>
  <c r="E175" i="2" s="1"/>
  <c r="D174" i="2"/>
  <c r="E174" i="2" s="1"/>
  <c r="D173" i="2"/>
  <c r="E173" i="2" s="1"/>
  <c r="D172" i="2"/>
  <c r="E172" i="2" s="1"/>
  <c r="D171" i="2"/>
  <c r="E171" i="2" s="1"/>
  <c r="D170" i="2"/>
  <c r="E170" i="2" s="1"/>
  <c r="D169" i="2"/>
  <c r="E169" i="2" s="1"/>
  <c r="D168" i="2"/>
  <c r="E168" i="2" s="1"/>
  <c r="D167" i="2"/>
  <c r="E167" i="2" s="1"/>
  <c r="D166" i="2"/>
  <c r="E166" i="2" s="1"/>
  <c r="D165" i="2"/>
  <c r="E165" i="2" s="1"/>
  <c r="D164" i="2"/>
  <c r="E164" i="2" s="1"/>
  <c r="D163" i="2"/>
  <c r="E163" i="2" s="1"/>
  <c r="D162" i="2"/>
  <c r="E162" i="2" s="1"/>
  <c r="D161" i="2"/>
  <c r="E161" i="2" s="1"/>
  <c r="D160" i="2"/>
  <c r="E160" i="2" s="1"/>
  <c r="D159" i="2"/>
  <c r="E159" i="2" s="1"/>
  <c r="D158" i="2"/>
  <c r="E158" i="2" s="1"/>
  <c r="D157" i="2"/>
  <c r="E157" i="2" s="1"/>
  <c r="D156" i="2"/>
  <c r="E156" i="2" s="1"/>
  <c r="D155" i="2"/>
  <c r="E155" i="2" s="1"/>
  <c r="D154" i="2"/>
  <c r="E154" i="2" s="1"/>
  <c r="D153" i="2"/>
  <c r="E153" i="2" s="1"/>
  <c r="D152" i="2"/>
  <c r="E152" i="2" s="1"/>
  <c r="D151" i="2"/>
  <c r="E151" i="2" s="1"/>
  <c r="D150" i="2"/>
  <c r="E150" i="2" s="1"/>
  <c r="D149" i="2"/>
  <c r="E149" i="2" s="1"/>
  <c r="D148" i="2"/>
  <c r="E148" i="2" s="1"/>
  <c r="D147" i="2"/>
  <c r="E147" i="2" s="1"/>
  <c r="D146" i="2"/>
  <c r="E146" i="2" s="1"/>
  <c r="D145" i="2"/>
  <c r="E145" i="2" s="1"/>
  <c r="D144" i="2"/>
  <c r="E144" i="2" s="1"/>
  <c r="D143" i="2"/>
  <c r="E143" i="2" s="1"/>
  <c r="D142" i="2"/>
  <c r="E142" i="2" s="1"/>
  <c r="D141" i="2"/>
  <c r="E141" i="2" s="1"/>
  <c r="D140" i="2"/>
  <c r="E140" i="2" s="1"/>
  <c r="D139" i="2"/>
  <c r="E139" i="2" s="1"/>
  <c r="D138" i="2"/>
  <c r="E138" i="2" s="1"/>
  <c r="D137" i="2"/>
  <c r="E137" i="2" s="1"/>
  <c r="D136" i="2"/>
  <c r="E136" i="2" s="1"/>
  <c r="D135" i="2"/>
  <c r="E135" i="2" s="1"/>
  <c r="D134" i="2"/>
  <c r="E134" i="2" s="1"/>
  <c r="D133" i="2"/>
  <c r="E133" i="2" s="1"/>
  <c r="D132" i="2"/>
  <c r="E132" i="2" s="1"/>
  <c r="D131" i="2"/>
  <c r="E131" i="2" s="1"/>
  <c r="D130" i="2"/>
  <c r="E130" i="2" s="1"/>
  <c r="D129" i="2"/>
  <c r="E129" i="2" s="1"/>
  <c r="D128" i="2"/>
  <c r="E128" i="2" s="1"/>
  <c r="D127" i="2"/>
  <c r="E127" i="2" s="1"/>
  <c r="D126" i="2"/>
  <c r="E126" i="2" s="1"/>
  <c r="D125" i="2"/>
  <c r="E125" i="2" s="1"/>
  <c r="D124" i="2"/>
  <c r="E124" i="2" s="1"/>
  <c r="D123" i="2"/>
  <c r="E123" i="2" s="1"/>
  <c r="D122" i="2"/>
  <c r="E122" i="2" s="1"/>
  <c r="D121" i="2"/>
  <c r="E121" i="2" s="1"/>
  <c r="D120" i="2"/>
  <c r="E120" i="2" s="1"/>
  <c r="D119" i="2"/>
  <c r="E119" i="2" s="1"/>
  <c r="D118" i="2"/>
  <c r="E118" i="2" s="1"/>
  <c r="D117" i="2"/>
  <c r="E117" i="2" s="1"/>
  <c r="D116" i="2"/>
  <c r="E116" i="2" s="1"/>
  <c r="D115" i="2"/>
  <c r="E115" i="2" s="1"/>
  <c r="D114" i="2"/>
  <c r="E114" i="2" s="1"/>
  <c r="D113" i="2"/>
  <c r="E113" i="2" s="1"/>
  <c r="D112" i="2"/>
  <c r="E112" i="2" s="1"/>
  <c r="E111" i="2"/>
  <c r="D111" i="2"/>
  <c r="D109" i="2"/>
  <c r="E109" i="2" s="1"/>
  <c r="I217" i="2" s="1"/>
  <c r="D108" i="2"/>
  <c r="E108" i="2" s="1"/>
  <c r="I216" i="2" s="1"/>
  <c r="D107" i="2"/>
  <c r="E107" i="2" s="1"/>
  <c r="I215" i="2" s="1"/>
  <c r="D106" i="2"/>
  <c r="E106" i="2" s="1"/>
  <c r="I214" i="2" s="1"/>
  <c r="D105" i="2"/>
  <c r="E105" i="2" s="1"/>
  <c r="I213" i="2" s="1"/>
  <c r="D104" i="2"/>
  <c r="E104" i="2" s="1"/>
  <c r="I212" i="2" s="1"/>
  <c r="D103" i="2"/>
  <c r="E103" i="2" s="1"/>
  <c r="I211" i="2" s="1"/>
  <c r="D102" i="2"/>
  <c r="E102" i="2" s="1"/>
  <c r="I210" i="2" s="1"/>
  <c r="D101" i="2"/>
  <c r="E101" i="2" s="1"/>
  <c r="I209" i="2" s="1"/>
  <c r="D100" i="2"/>
  <c r="E100" i="2" s="1"/>
  <c r="I208" i="2" s="1"/>
  <c r="D99" i="2"/>
  <c r="E99" i="2" s="1"/>
  <c r="I207" i="2" s="1"/>
  <c r="D98" i="2"/>
  <c r="E98" i="2" s="1"/>
  <c r="I206" i="2" s="1"/>
  <c r="D97" i="2"/>
  <c r="E97" i="2" s="1"/>
  <c r="I205" i="2" s="1"/>
  <c r="D96" i="2"/>
  <c r="E96" i="2" s="1"/>
  <c r="I204" i="2" s="1"/>
  <c r="D95" i="2"/>
  <c r="E95" i="2" s="1"/>
  <c r="I203" i="2" s="1"/>
  <c r="D94" i="2"/>
  <c r="E94" i="2" s="1"/>
  <c r="I202" i="2" s="1"/>
  <c r="D93" i="2"/>
  <c r="E93" i="2" s="1"/>
  <c r="I201" i="2" s="1"/>
  <c r="D92" i="2"/>
  <c r="E92" i="2" s="1"/>
  <c r="I200" i="2" s="1"/>
  <c r="D91" i="2"/>
  <c r="E91" i="2" s="1"/>
  <c r="I199" i="2" s="1"/>
  <c r="D90" i="2"/>
  <c r="E90" i="2" s="1"/>
  <c r="I198" i="2" s="1"/>
  <c r="D89" i="2"/>
  <c r="E89" i="2" s="1"/>
  <c r="I197" i="2" s="1"/>
  <c r="D88" i="2"/>
  <c r="E88" i="2" s="1"/>
  <c r="I196" i="2" s="1"/>
  <c r="D87" i="2"/>
  <c r="E87" i="2" s="1"/>
  <c r="I195" i="2" s="1"/>
  <c r="D86" i="2"/>
  <c r="E86" i="2" s="1"/>
  <c r="I194" i="2" s="1"/>
  <c r="D85" i="2"/>
  <c r="E85" i="2" s="1"/>
  <c r="I193" i="2" s="1"/>
  <c r="D84" i="2"/>
  <c r="E84" i="2" s="1"/>
  <c r="I192" i="2" s="1"/>
  <c r="D83" i="2"/>
  <c r="E83" i="2" s="1"/>
  <c r="I191" i="2" s="1"/>
  <c r="D82" i="2"/>
  <c r="E82" i="2" s="1"/>
  <c r="I190" i="2" s="1"/>
  <c r="D81" i="2"/>
  <c r="E81" i="2" s="1"/>
  <c r="I189" i="2" s="1"/>
  <c r="D80" i="2"/>
  <c r="E80" i="2" s="1"/>
  <c r="I188" i="2" s="1"/>
  <c r="D79" i="2"/>
  <c r="E79" i="2" s="1"/>
  <c r="I187" i="2" s="1"/>
  <c r="D78" i="2"/>
  <c r="E78" i="2" s="1"/>
  <c r="I186" i="2" s="1"/>
  <c r="D77" i="2"/>
  <c r="E77" i="2" s="1"/>
  <c r="I185" i="2" s="1"/>
  <c r="D76" i="2"/>
  <c r="E76" i="2" s="1"/>
  <c r="I184" i="2" s="1"/>
  <c r="D75" i="2"/>
  <c r="E75" i="2" s="1"/>
  <c r="I183" i="2" s="1"/>
  <c r="D74" i="2"/>
  <c r="E74" i="2" s="1"/>
  <c r="I182" i="2" s="1"/>
  <c r="D73" i="2"/>
  <c r="E73" i="2" s="1"/>
  <c r="I181" i="2" s="1"/>
  <c r="D72" i="2"/>
  <c r="E72" i="2" s="1"/>
  <c r="I180" i="2" s="1"/>
  <c r="D71" i="2"/>
  <c r="E71" i="2" s="1"/>
  <c r="I179" i="2" s="1"/>
  <c r="D70" i="2"/>
  <c r="E70" i="2" s="1"/>
  <c r="I178" i="2" s="1"/>
  <c r="D69" i="2"/>
  <c r="E69" i="2" s="1"/>
  <c r="I177" i="2" s="1"/>
  <c r="D68" i="2"/>
  <c r="E68" i="2" s="1"/>
  <c r="I176" i="2" s="1"/>
  <c r="D67" i="2"/>
  <c r="E67" i="2" s="1"/>
  <c r="I175" i="2" s="1"/>
  <c r="D66" i="2"/>
  <c r="E66" i="2" s="1"/>
  <c r="I174" i="2" s="1"/>
  <c r="D65" i="2"/>
  <c r="E65" i="2" s="1"/>
  <c r="I173" i="2" s="1"/>
  <c r="D64" i="2"/>
  <c r="E64" i="2" s="1"/>
  <c r="I172" i="2" s="1"/>
  <c r="D63" i="2"/>
  <c r="E63" i="2" s="1"/>
  <c r="I171" i="2" s="1"/>
  <c r="D62" i="2"/>
  <c r="E62" i="2" s="1"/>
  <c r="I170" i="2" s="1"/>
  <c r="D61" i="2"/>
  <c r="E61" i="2" s="1"/>
  <c r="I169" i="2" s="1"/>
  <c r="D60" i="2"/>
  <c r="E60" i="2" s="1"/>
  <c r="I168" i="2" s="1"/>
  <c r="D59" i="2"/>
  <c r="E59" i="2" s="1"/>
  <c r="I167" i="2" s="1"/>
  <c r="D58" i="2"/>
  <c r="E58" i="2" s="1"/>
  <c r="I166" i="2" s="1"/>
  <c r="D57" i="2"/>
  <c r="E57" i="2" s="1"/>
  <c r="I165" i="2" s="1"/>
  <c r="D56" i="2"/>
  <c r="E56" i="2" s="1"/>
  <c r="I164" i="2" s="1"/>
  <c r="D55" i="2"/>
  <c r="E55" i="2" s="1"/>
  <c r="I163" i="2" s="1"/>
  <c r="D54" i="2"/>
  <c r="E54" i="2" s="1"/>
  <c r="I162" i="2" s="1"/>
  <c r="D53" i="2"/>
  <c r="E53" i="2" s="1"/>
  <c r="I161" i="2" s="1"/>
  <c r="D52" i="2"/>
  <c r="E52" i="2" s="1"/>
  <c r="I160" i="2" s="1"/>
  <c r="D51" i="2"/>
  <c r="E51" i="2" s="1"/>
  <c r="I159" i="2" s="1"/>
  <c r="D50" i="2"/>
  <c r="E50" i="2" s="1"/>
  <c r="I158" i="2" s="1"/>
  <c r="D49" i="2"/>
  <c r="E49" i="2" s="1"/>
  <c r="I157" i="2" s="1"/>
  <c r="D48" i="2"/>
  <c r="E48" i="2" s="1"/>
  <c r="I156" i="2" s="1"/>
  <c r="D47" i="2"/>
  <c r="E47" i="2" s="1"/>
  <c r="I155" i="2" s="1"/>
  <c r="D46" i="2"/>
  <c r="E46" i="2" s="1"/>
  <c r="I154" i="2" s="1"/>
  <c r="D45" i="2"/>
  <c r="E45" i="2" s="1"/>
  <c r="I153" i="2" s="1"/>
  <c r="D44" i="2"/>
  <c r="E44" i="2" s="1"/>
  <c r="I152" i="2" s="1"/>
  <c r="D43" i="2"/>
  <c r="E43" i="2" s="1"/>
  <c r="I151" i="2" s="1"/>
  <c r="D42" i="2"/>
  <c r="E42" i="2" s="1"/>
  <c r="I150" i="2" s="1"/>
  <c r="D41" i="2"/>
  <c r="E41" i="2" s="1"/>
  <c r="I149" i="2" s="1"/>
  <c r="D40" i="2"/>
  <c r="E40" i="2" s="1"/>
  <c r="I148" i="2" s="1"/>
  <c r="D39" i="2"/>
  <c r="E39" i="2" s="1"/>
  <c r="I147" i="2" s="1"/>
  <c r="D38" i="2"/>
  <c r="E38" i="2" s="1"/>
  <c r="I146" i="2" s="1"/>
  <c r="D37" i="2"/>
  <c r="E37" i="2" s="1"/>
  <c r="I145" i="2" s="1"/>
  <c r="D36" i="2"/>
  <c r="E36" i="2" s="1"/>
  <c r="I144" i="2" s="1"/>
  <c r="D35" i="2"/>
  <c r="E35" i="2" s="1"/>
  <c r="I143" i="2" s="1"/>
  <c r="D34" i="2"/>
  <c r="E34" i="2" s="1"/>
  <c r="I142" i="2" s="1"/>
  <c r="D33" i="2"/>
  <c r="E33" i="2" s="1"/>
  <c r="I141" i="2" s="1"/>
  <c r="D32" i="2"/>
  <c r="E32" i="2" s="1"/>
  <c r="I140" i="2" s="1"/>
  <c r="D31" i="2"/>
  <c r="E31" i="2" s="1"/>
  <c r="I139" i="2" s="1"/>
  <c r="D30" i="2"/>
  <c r="E30" i="2" s="1"/>
  <c r="I138" i="2" s="1"/>
  <c r="D29" i="2"/>
  <c r="E29" i="2" s="1"/>
  <c r="I137" i="2" s="1"/>
  <c r="D28" i="2"/>
  <c r="E28" i="2" s="1"/>
  <c r="I136" i="2" s="1"/>
  <c r="D27" i="2"/>
  <c r="E27" i="2" s="1"/>
  <c r="I135" i="2" s="1"/>
  <c r="D26" i="2"/>
  <c r="E26" i="2" s="1"/>
  <c r="I134" i="2" s="1"/>
  <c r="D25" i="2"/>
  <c r="E25" i="2" s="1"/>
  <c r="I133" i="2" s="1"/>
  <c r="D24" i="2"/>
  <c r="E24" i="2" s="1"/>
  <c r="I132" i="2" s="1"/>
  <c r="D23" i="2"/>
  <c r="E23" i="2" s="1"/>
  <c r="I131" i="2" s="1"/>
  <c r="D22" i="2"/>
  <c r="E22" i="2" s="1"/>
  <c r="I130" i="2" s="1"/>
  <c r="D21" i="2"/>
  <c r="E21" i="2" s="1"/>
  <c r="I129" i="2" s="1"/>
  <c r="D20" i="2"/>
  <c r="E20" i="2" s="1"/>
  <c r="I128" i="2" s="1"/>
  <c r="D19" i="2"/>
  <c r="E19" i="2" s="1"/>
  <c r="I127" i="2" s="1"/>
  <c r="D18" i="2"/>
  <c r="E18" i="2" s="1"/>
  <c r="I126" i="2" s="1"/>
  <c r="D17" i="2"/>
  <c r="E17" i="2" s="1"/>
  <c r="I125" i="2" s="1"/>
  <c r="D16" i="2"/>
  <c r="E16" i="2" s="1"/>
  <c r="I124" i="2" s="1"/>
  <c r="D15" i="2"/>
  <c r="E15" i="2" s="1"/>
  <c r="I123" i="2" s="1"/>
  <c r="D14" i="2"/>
  <c r="E14" i="2" s="1"/>
  <c r="I122" i="2" s="1"/>
  <c r="D13" i="2"/>
  <c r="E13" i="2" s="1"/>
  <c r="I121" i="2" s="1"/>
  <c r="D12" i="2"/>
  <c r="E12" i="2" s="1"/>
  <c r="I120" i="2" s="1"/>
  <c r="D11" i="2"/>
  <c r="E11" i="2" s="1"/>
  <c r="I119" i="2" s="1"/>
  <c r="D10" i="2"/>
  <c r="E10" i="2" s="1"/>
  <c r="I118" i="2" s="1"/>
  <c r="D9" i="2"/>
  <c r="E9" i="2" s="1"/>
  <c r="I117" i="2" s="1"/>
  <c r="D8" i="2"/>
  <c r="E8" i="2" s="1"/>
  <c r="I116" i="2" s="1"/>
  <c r="D7" i="2"/>
  <c r="E7" i="2" s="1"/>
  <c r="I115" i="2" s="1"/>
  <c r="D6" i="2"/>
  <c r="E6" i="2" s="1"/>
  <c r="I114" i="2" s="1"/>
  <c r="D5" i="2"/>
  <c r="E5" i="2" s="1"/>
  <c r="I113" i="2" s="1"/>
  <c r="D4" i="2"/>
  <c r="E4" i="2" s="1"/>
  <c r="I112" i="2" s="1"/>
  <c r="E3" i="2"/>
  <c r="D3" i="2"/>
  <c r="B150" i="4"/>
  <c r="B151" i="4" s="1"/>
  <c r="B152" i="4" s="1"/>
  <c r="B153" i="4" s="1"/>
  <c r="B154" i="4" s="1"/>
  <c r="B155" i="4" s="1"/>
  <c r="B156" i="4" s="1"/>
  <c r="B157" i="4" s="1"/>
  <c r="B158" i="4" s="1"/>
  <c r="B159" i="4" s="1"/>
  <c r="A149" i="4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B103" i="4"/>
  <c r="B104" i="4" s="1"/>
  <c r="B105" i="4" s="1"/>
  <c r="B106" i="4" s="1"/>
  <c r="B107" i="4" s="1"/>
  <c r="B108" i="4" s="1"/>
  <c r="B109" i="4" s="1"/>
  <c r="B110" i="4" s="1"/>
  <c r="B111" i="4" s="1"/>
  <c r="B112" i="4" s="1"/>
  <c r="B113" i="4" s="1"/>
  <c r="B114" i="4" s="1"/>
  <c r="B115" i="4" s="1"/>
  <c r="B116" i="4" s="1"/>
  <c r="B117" i="4" s="1"/>
  <c r="B118" i="4" s="1"/>
  <c r="B119" i="4" s="1"/>
  <c r="B120" i="4" s="1"/>
  <c r="B121" i="4" s="1"/>
  <c r="B122" i="4" s="1"/>
  <c r="B123" i="4" s="1"/>
  <c r="B124" i="4" s="1"/>
  <c r="B125" i="4" s="1"/>
  <c r="B126" i="4" s="1"/>
  <c r="B127" i="4" s="1"/>
  <c r="B128" i="4" s="1"/>
  <c r="B129" i="4" s="1"/>
  <c r="B130" i="4" s="1"/>
  <c r="B131" i="4" s="1"/>
  <c r="B132" i="4" s="1"/>
  <c r="B133" i="4" s="1"/>
  <c r="B134" i="4" s="1"/>
  <c r="B135" i="4" s="1"/>
  <c r="B136" i="4" s="1"/>
  <c r="A102" i="4"/>
  <c r="A103" i="4" s="1"/>
  <c r="A104" i="4" s="1"/>
  <c r="B56" i="4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A55" i="4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B4" i="4"/>
  <c r="B5" i="4" s="1"/>
  <c r="B6" i="4" s="1"/>
  <c r="B7" i="4" s="1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A3" i="4"/>
  <c r="A4" i="4" s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B170" i="1"/>
  <c r="B171" i="1" s="1"/>
  <c r="B172" i="1" s="1"/>
  <c r="B173" i="1" s="1"/>
  <c r="B174" i="1" s="1"/>
  <c r="B175" i="1" s="1"/>
  <c r="B176" i="1" s="1"/>
  <c r="B177" i="1" s="1"/>
  <c r="B178" i="1" s="1"/>
  <c r="A169" i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B150" i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A149" i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B103" i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A102" i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B56" i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A55" i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B4" i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A112" i="2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3" i="1"/>
  <c r="I111" i="2"/>
  <c r="G217" i="2"/>
  <c r="F217" i="2"/>
  <c r="G216" i="2"/>
  <c r="F216" i="2"/>
  <c r="G215" i="2"/>
  <c r="F212" i="2"/>
  <c r="G211" i="2"/>
  <c r="F211" i="2"/>
  <c r="G210" i="2"/>
  <c r="F210" i="2"/>
  <c r="G209" i="2"/>
  <c r="F209" i="2"/>
  <c r="G208" i="2"/>
  <c r="F208" i="2"/>
  <c r="G207" i="2"/>
  <c r="F207" i="2"/>
  <c r="G206" i="2"/>
  <c r="F206" i="2"/>
  <c r="G205" i="2"/>
  <c r="F202" i="2"/>
  <c r="G201" i="2"/>
  <c r="F201" i="2"/>
  <c r="G200" i="2"/>
  <c r="F200" i="2"/>
  <c r="G199" i="2"/>
  <c r="F199" i="2"/>
  <c r="G198" i="2"/>
  <c r="F198" i="2"/>
  <c r="G197" i="2"/>
  <c r="F197" i="2"/>
  <c r="G196" i="2"/>
  <c r="F196" i="2"/>
  <c r="G195" i="2"/>
  <c r="F192" i="2"/>
  <c r="G191" i="2"/>
  <c r="F191" i="2"/>
  <c r="G190" i="2"/>
  <c r="F190" i="2"/>
  <c r="G189" i="2"/>
  <c r="F189" i="2"/>
  <c r="G188" i="2"/>
  <c r="F188" i="2"/>
  <c r="G187" i="2"/>
  <c r="F187" i="2"/>
  <c r="G186" i="2"/>
  <c r="F186" i="2"/>
  <c r="G185" i="2"/>
  <c r="F182" i="2"/>
  <c r="G181" i="2"/>
  <c r="F181" i="2"/>
  <c r="G180" i="2"/>
  <c r="F180" i="2"/>
  <c r="G179" i="2"/>
  <c r="F179" i="2"/>
  <c r="G178" i="2"/>
  <c r="F178" i="2"/>
  <c r="G177" i="2"/>
  <c r="F177" i="2"/>
  <c r="G176" i="2"/>
  <c r="F176" i="2"/>
  <c r="G175" i="2"/>
  <c r="F172" i="2"/>
  <c r="G171" i="2"/>
  <c r="F171" i="2"/>
  <c r="G170" i="2"/>
  <c r="F170" i="2"/>
  <c r="G169" i="2"/>
  <c r="F169" i="2"/>
  <c r="G168" i="2"/>
  <c r="F168" i="2"/>
  <c r="G167" i="2"/>
  <c r="F167" i="2"/>
  <c r="G166" i="2"/>
  <c r="F166" i="2"/>
  <c r="G165" i="2"/>
  <c r="F162" i="2"/>
  <c r="G161" i="2"/>
  <c r="F161" i="2"/>
  <c r="G160" i="2"/>
  <c r="F160" i="2"/>
  <c r="G159" i="2"/>
  <c r="F159" i="2"/>
  <c r="G158" i="2"/>
  <c r="F158" i="2"/>
  <c r="G157" i="2"/>
  <c r="F157" i="2"/>
  <c r="G156" i="2"/>
  <c r="F156" i="2"/>
  <c r="G155" i="2"/>
  <c r="F152" i="2"/>
  <c r="G151" i="2"/>
  <c r="F151" i="2"/>
  <c r="G150" i="2"/>
  <c r="F150" i="2"/>
  <c r="G149" i="2"/>
  <c r="F149" i="2"/>
  <c r="G148" i="2"/>
  <c r="F148" i="2"/>
  <c r="G147" i="2"/>
  <c r="F147" i="2"/>
  <c r="G146" i="2"/>
  <c r="F146" i="2"/>
  <c r="G145" i="2"/>
  <c r="F142" i="2"/>
  <c r="G141" i="2"/>
  <c r="F141" i="2"/>
  <c r="G140" i="2"/>
  <c r="F140" i="2"/>
  <c r="G139" i="2"/>
  <c r="F139" i="2"/>
  <c r="G138" i="2"/>
  <c r="F138" i="2"/>
  <c r="G137" i="2"/>
  <c r="F137" i="2"/>
  <c r="G136" i="2"/>
  <c r="F136" i="2"/>
  <c r="G135" i="2"/>
  <c r="F132" i="2"/>
  <c r="G131" i="2"/>
  <c r="F131" i="2"/>
  <c r="G130" i="2"/>
  <c r="F130" i="2"/>
  <c r="G129" i="2"/>
  <c r="F129" i="2"/>
  <c r="G128" i="2"/>
  <c r="F128" i="2"/>
  <c r="G127" i="2"/>
  <c r="F127" i="2"/>
  <c r="G126" i="2"/>
  <c r="F126" i="2"/>
  <c r="G125" i="2"/>
  <c r="F122" i="2"/>
  <c r="G121" i="2"/>
  <c r="F121" i="2"/>
  <c r="G120" i="2"/>
  <c r="G119" i="2"/>
  <c r="G118" i="2"/>
  <c r="G117" i="2"/>
  <c r="G116" i="2"/>
  <c r="F116" i="2"/>
  <c r="G115" i="2"/>
  <c r="F112" i="2"/>
  <c r="F111" i="2"/>
  <c r="G109" i="2"/>
  <c r="F109" i="2"/>
  <c r="G108" i="2"/>
  <c r="F108" i="2"/>
  <c r="G107" i="2"/>
  <c r="F107" i="2"/>
  <c r="F215" i="2" s="1"/>
  <c r="G106" i="2"/>
  <c r="G214" i="2" s="1"/>
  <c r="F106" i="2"/>
  <c r="F214" i="2" s="1"/>
  <c r="G105" i="2"/>
  <c r="G213" i="2" s="1"/>
  <c r="F105" i="2"/>
  <c r="F213" i="2" s="1"/>
  <c r="G104" i="2"/>
  <c r="G212" i="2" s="1"/>
  <c r="F104" i="2"/>
  <c r="G103" i="2"/>
  <c r="F103" i="2"/>
  <c r="G102" i="2"/>
  <c r="F102" i="2"/>
  <c r="G101" i="2"/>
  <c r="F101" i="2"/>
  <c r="G100" i="2"/>
  <c r="F100" i="2"/>
  <c r="G99" i="2"/>
  <c r="F99" i="2"/>
  <c r="G98" i="2"/>
  <c r="F98" i="2"/>
  <c r="G97" i="2"/>
  <c r="F97" i="2"/>
  <c r="F205" i="2" s="1"/>
  <c r="G96" i="2"/>
  <c r="G204" i="2" s="1"/>
  <c r="F96" i="2"/>
  <c r="F204" i="2" s="1"/>
  <c r="G95" i="2"/>
  <c r="G203" i="2" s="1"/>
  <c r="F95" i="2"/>
  <c r="F203" i="2" s="1"/>
  <c r="G94" i="2"/>
  <c r="G202" i="2" s="1"/>
  <c r="F94" i="2"/>
  <c r="G93" i="2"/>
  <c r="F93" i="2"/>
  <c r="G92" i="2"/>
  <c r="F92" i="2"/>
  <c r="G91" i="2"/>
  <c r="F91" i="2"/>
  <c r="G90" i="2"/>
  <c r="F90" i="2"/>
  <c r="G89" i="2"/>
  <c r="F89" i="2"/>
  <c r="G88" i="2"/>
  <c r="F88" i="2"/>
  <c r="G87" i="2"/>
  <c r="F87" i="2"/>
  <c r="F195" i="2" s="1"/>
  <c r="G86" i="2"/>
  <c r="G194" i="2" s="1"/>
  <c r="F86" i="2"/>
  <c r="F194" i="2" s="1"/>
  <c r="G85" i="2"/>
  <c r="G193" i="2" s="1"/>
  <c r="F85" i="2"/>
  <c r="F193" i="2" s="1"/>
  <c r="G84" i="2"/>
  <c r="G192" i="2" s="1"/>
  <c r="F84" i="2"/>
  <c r="G83" i="2"/>
  <c r="F83" i="2"/>
  <c r="G82" i="2"/>
  <c r="F82" i="2"/>
  <c r="G81" i="2"/>
  <c r="F81" i="2"/>
  <c r="G80" i="2"/>
  <c r="F80" i="2"/>
  <c r="G79" i="2"/>
  <c r="F79" i="2"/>
  <c r="G78" i="2"/>
  <c r="F78" i="2"/>
  <c r="G77" i="2"/>
  <c r="F77" i="2"/>
  <c r="F185" i="2" s="1"/>
  <c r="G76" i="2"/>
  <c r="G184" i="2" s="1"/>
  <c r="F76" i="2"/>
  <c r="F184" i="2" s="1"/>
  <c r="G75" i="2"/>
  <c r="G183" i="2" s="1"/>
  <c r="F75" i="2"/>
  <c r="F183" i="2" s="1"/>
  <c r="G74" i="2"/>
  <c r="G182" i="2" s="1"/>
  <c r="F74" i="2"/>
  <c r="G73" i="2"/>
  <c r="F73" i="2"/>
  <c r="G72" i="2"/>
  <c r="F72" i="2"/>
  <c r="G71" i="2"/>
  <c r="F71" i="2"/>
  <c r="G70" i="2"/>
  <c r="F70" i="2"/>
  <c r="G69" i="2"/>
  <c r="F69" i="2"/>
  <c r="G68" i="2"/>
  <c r="F68" i="2"/>
  <c r="G67" i="2"/>
  <c r="F67" i="2"/>
  <c r="F175" i="2" s="1"/>
  <c r="G66" i="2"/>
  <c r="G174" i="2" s="1"/>
  <c r="F66" i="2"/>
  <c r="F174" i="2" s="1"/>
  <c r="G65" i="2"/>
  <c r="G173" i="2" s="1"/>
  <c r="F65" i="2"/>
  <c r="F173" i="2" s="1"/>
  <c r="G64" i="2"/>
  <c r="G172" i="2" s="1"/>
  <c r="F64" i="2"/>
  <c r="G63" i="2"/>
  <c r="F63" i="2"/>
  <c r="G62" i="2"/>
  <c r="F62" i="2"/>
  <c r="G61" i="2"/>
  <c r="F61" i="2"/>
  <c r="G60" i="2"/>
  <c r="F60" i="2"/>
  <c r="G59" i="2"/>
  <c r="F59" i="2"/>
  <c r="G58" i="2"/>
  <c r="F58" i="2"/>
  <c r="G57" i="2"/>
  <c r="F57" i="2"/>
  <c r="F165" i="2" s="1"/>
  <c r="G56" i="2"/>
  <c r="G164" i="2" s="1"/>
  <c r="F56" i="2"/>
  <c r="F164" i="2" s="1"/>
  <c r="G55" i="2"/>
  <c r="G163" i="2" s="1"/>
  <c r="F55" i="2"/>
  <c r="F163" i="2" s="1"/>
  <c r="G54" i="2"/>
  <c r="G162" i="2" s="1"/>
  <c r="F54" i="2"/>
  <c r="G53" i="2"/>
  <c r="F53" i="2"/>
  <c r="G52" i="2"/>
  <c r="F52" i="2"/>
  <c r="G51" i="2"/>
  <c r="F51" i="2"/>
  <c r="G50" i="2"/>
  <c r="F50" i="2"/>
  <c r="G49" i="2"/>
  <c r="F49" i="2"/>
  <c r="G48" i="2"/>
  <c r="F48" i="2"/>
  <c r="G47" i="2"/>
  <c r="F47" i="2"/>
  <c r="F155" i="2" s="1"/>
  <c r="G46" i="2"/>
  <c r="G154" i="2" s="1"/>
  <c r="F46" i="2"/>
  <c r="F154" i="2" s="1"/>
  <c r="G45" i="2"/>
  <c r="G153" i="2" s="1"/>
  <c r="F45" i="2"/>
  <c r="F153" i="2" s="1"/>
  <c r="G44" i="2"/>
  <c r="G152" i="2" s="1"/>
  <c r="F44" i="2"/>
  <c r="G43" i="2"/>
  <c r="F43" i="2"/>
  <c r="G42" i="2"/>
  <c r="F42" i="2"/>
  <c r="G41" i="2"/>
  <c r="F41" i="2"/>
  <c r="G40" i="2"/>
  <c r="F40" i="2"/>
  <c r="G39" i="2"/>
  <c r="F39" i="2"/>
  <c r="G38" i="2"/>
  <c r="F38" i="2"/>
  <c r="G37" i="2"/>
  <c r="F37" i="2"/>
  <c r="F145" i="2" s="1"/>
  <c r="G36" i="2"/>
  <c r="G144" i="2" s="1"/>
  <c r="F36" i="2"/>
  <c r="F144" i="2" s="1"/>
  <c r="G35" i="2"/>
  <c r="G143" i="2" s="1"/>
  <c r="F35" i="2"/>
  <c r="F143" i="2" s="1"/>
  <c r="G34" i="2"/>
  <c r="G142" i="2" s="1"/>
  <c r="F34" i="2"/>
  <c r="G33" i="2"/>
  <c r="F33" i="2"/>
  <c r="G32" i="2"/>
  <c r="F32" i="2"/>
  <c r="G31" i="2"/>
  <c r="F31" i="2"/>
  <c r="G30" i="2"/>
  <c r="F30" i="2"/>
  <c r="G29" i="2"/>
  <c r="F29" i="2"/>
  <c r="G28" i="2"/>
  <c r="F28" i="2"/>
  <c r="G27" i="2"/>
  <c r="F27" i="2"/>
  <c r="F135" i="2" s="1"/>
  <c r="G26" i="2"/>
  <c r="G134" i="2" s="1"/>
  <c r="F26" i="2"/>
  <c r="F134" i="2" s="1"/>
  <c r="G25" i="2"/>
  <c r="G133" i="2" s="1"/>
  <c r="F25" i="2"/>
  <c r="F133" i="2" s="1"/>
  <c r="G24" i="2"/>
  <c r="G132" i="2" s="1"/>
  <c r="F24" i="2"/>
  <c r="G23" i="2"/>
  <c r="F23" i="2"/>
  <c r="G22" i="2"/>
  <c r="F22" i="2"/>
  <c r="G21" i="2"/>
  <c r="F21" i="2"/>
  <c r="G20" i="2"/>
  <c r="F20" i="2"/>
  <c r="G19" i="2"/>
  <c r="F19" i="2"/>
  <c r="G18" i="2"/>
  <c r="F18" i="2"/>
  <c r="G17" i="2"/>
  <c r="F17" i="2"/>
  <c r="F125" i="2" s="1"/>
  <c r="G16" i="2"/>
  <c r="G124" i="2" s="1"/>
  <c r="F16" i="2"/>
  <c r="F124" i="2" s="1"/>
  <c r="G15" i="2"/>
  <c r="G123" i="2" s="1"/>
  <c r="F15" i="2"/>
  <c r="F123" i="2" s="1"/>
  <c r="G14" i="2"/>
  <c r="G122" i="2" s="1"/>
  <c r="F14" i="2"/>
  <c r="G13" i="2"/>
  <c r="F13" i="2"/>
  <c r="G12" i="2"/>
  <c r="G11" i="2"/>
  <c r="G10" i="2"/>
  <c r="G9" i="2"/>
  <c r="G8" i="2"/>
  <c r="G7" i="2"/>
  <c r="G6" i="2"/>
  <c r="G114" i="2" s="1"/>
  <c r="G5" i="2"/>
  <c r="G113" i="2" s="1"/>
  <c r="G4" i="2"/>
  <c r="G112" i="2" s="1"/>
  <c r="G3" i="2"/>
  <c r="G111" i="2" s="1"/>
  <c r="F12" i="2"/>
  <c r="F120" i="2" s="1"/>
  <c r="F11" i="2"/>
  <c r="F119" i="2" s="1"/>
  <c r="F10" i="2"/>
  <c r="F118" i="2" s="1"/>
  <c r="F9" i="2"/>
  <c r="F117" i="2" s="1"/>
  <c r="F8" i="2"/>
  <c r="F7" i="2"/>
  <c r="F115" i="2" s="1"/>
  <c r="F6" i="2"/>
  <c r="F114" i="2" s="1"/>
  <c r="F5" i="2"/>
  <c r="F113" i="2" s="1"/>
  <c r="F4" i="2"/>
  <c r="F3" i="2"/>
  <c r="A111" i="2"/>
  <c r="B4" i="2"/>
  <c r="B5" i="2" s="1"/>
  <c r="B6" i="2" s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2" i="2" s="1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B127" i="2" s="1"/>
  <c r="B128" i="2" s="1"/>
  <c r="B129" i="2" s="1"/>
  <c r="B130" i="2" s="1"/>
  <c r="B131" i="2" s="1"/>
  <c r="B132" i="2" s="1"/>
  <c r="B133" i="2" s="1"/>
  <c r="B134" i="2" s="1"/>
  <c r="B135" i="2" s="1"/>
  <c r="B136" i="2" s="1"/>
  <c r="B137" i="2" s="1"/>
  <c r="B138" i="2" s="1"/>
  <c r="B139" i="2" s="1"/>
  <c r="B140" i="2" s="1"/>
  <c r="B141" i="2" s="1"/>
  <c r="B142" i="2" s="1"/>
  <c r="B143" i="2" s="1"/>
  <c r="B144" i="2" s="1"/>
  <c r="B145" i="2" s="1"/>
  <c r="B146" i="2" s="1"/>
  <c r="B147" i="2" s="1"/>
  <c r="B148" i="2" s="1"/>
  <c r="B149" i="2" s="1"/>
  <c r="B150" i="2" s="1"/>
  <c r="B151" i="2" s="1"/>
  <c r="B152" i="2" s="1"/>
  <c r="B153" i="2" s="1"/>
  <c r="B154" i="2" s="1"/>
  <c r="B155" i="2" s="1"/>
  <c r="B156" i="2" s="1"/>
  <c r="B157" i="2" s="1"/>
  <c r="B158" i="2" s="1"/>
  <c r="B159" i="2" s="1"/>
  <c r="B160" i="2" s="1"/>
  <c r="B161" i="2" s="1"/>
  <c r="B162" i="2" s="1"/>
  <c r="B163" i="2" s="1"/>
  <c r="B164" i="2" s="1"/>
  <c r="B165" i="2" s="1"/>
  <c r="B166" i="2" s="1"/>
  <c r="B167" i="2" s="1"/>
  <c r="B168" i="2" s="1"/>
  <c r="B169" i="2" s="1"/>
  <c r="B170" i="2" s="1"/>
  <c r="B171" i="2" s="1"/>
  <c r="B172" i="2" s="1"/>
  <c r="B173" i="2" s="1"/>
  <c r="B174" i="2" s="1"/>
  <c r="B175" i="2" s="1"/>
  <c r="B176" i="2" s="1"/>
  <c r="B177" i="2" s="1"/>
  <c r="B178" i="2" s="1"/>
  <c r="B179" i="2" s="1"/>
  <c r="B180" i="2" s="1"/>
  <c r="B181" i="2" s="1"/>
  <c r="B182" i="2" s="1"/>
  <c r="B183" i="2" s="1"/>
  <c r="B184" i="2" s="1"/>
  <c r="B185" i="2" s="1"/>
  <c r="B186" i="2" s="1"/>
  <c r="B187" i="2" s="1"/>
  <c r="B188" i="2" s="1"/>
  <c r="B189" i="2" s="1"/>
  <c r="B190" i="2" s="1"/>
  <c r="B191" i="2" s="1"/>
  <c r="B192" i="2" s="1"/>
  <c r="B193" i="2" s="1"/>
  <c r="B194" i="2" s="1"/>
  <c r="B195" i="2" s="1"/>
  <c r="B196" i="2" s="1"/>
  <c r="B197" i="2" s="1"/>
  <c r="B198" i="2" s="1"/>
  <c r="B199" i="2" s="1"/>
  <c r="B200" i="2" s="1"/>
  <c r="B201" i="2" s="1"/>
  <c r="B202" i="2" s="1"/>
  <c r="B203" i="2" s="1"/>
  <c r="B204" i="2" s="1"/>
  <c r="B205" i="2" s="1"/>
  <c r="B206" i="2" s="1"/>
  <c r="B207" i="2" s="1"/>
  <c r="B208" i="2" s="1"/>
  <c r="B209" i="2" s="1"/>
  <c r="B210" i="2" s="1"/>
  <c r="B211" i="2" s="1"/>
  <c r="B212" i="2" s="1"/>
  <c r="B213" i="2" s="1"/>
  <c r="B214" i="2" s="1"/>
  <c r="B215" i="2" s="1"/>
  <c r="B216" i="2" s="1"/>
  <c r="B217" i="2" s="1"/>
  <c r="A3" i="2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05" i="4" l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D120" i="4"/>
  <c r="D110" i="4"/>
  <c r="D115" i="4"/>
  <c r="D107" i="4"/>
  <c r="D124" i="4"/>
  <c r="D180" i="4"/>
  <c r="D177" i="4"/>
  <c r="D174" i="4"/>
  <c r="D171" i="4"/>
  <c r="B186" i="4"/>
  <c r="B160" i="4"/>
  <c r="B161" i="4" s="1"/>
  <c r="B162" i="4" s="1"/>
  <c r="B163" i="4" s="1"/>
  <c r="B164" i="4" s="1"/>
  <c r="B165" i="4" s="1"/>
  <c r="B166" i="4" s="1"/>
  <c r="B76" i="4"/>
  <c r="B165" i="1"/>
  <c r="B166" i="1" s="1"/>
  <c r="B179" i="1"/>
  <c r="B180" i="1" s="1"/>
  <c r="B181" i="1" s="1"/>
  <c r="B182" i="1" s="1"/>
  <c r="B183" i="1" s="1"/>
  <c r="B184" i="1" s="1"/>
  <c r="B185" i="1" s="1"/>
  <c r="B186" i="1" s="1"/>
  <c r="A18" i="1"/>
  <c r="A19" i="1" s="1"/>
  <c r="B77" i="4" l="1"/>
  <c r="D68" i="4"/>
  <c r="D59" i="4"/>
  <c r="D64" i="4"/>
  <c r="D70" i="4"/>
  <c r="B137" i="4"/>
  <c r="B138" i="4" s="1"/>
  <c r="B139" i="4" s="1"/>
  <c r="B140" i="4" s="1"/>
  <c r="B141" i="4" s="1"/>
  <c r="B142" i="4" s="1"/>
  <c r="B143" i="4" s="1"/>
  <c r="B144" i="4" s="1"/>
  <c r="B145" i="4" s="1"/>
  <c r="B146" i="4" s="1"/>
  <c r="B78" i="4"/>
  <c r="D152" i="4"/>
  <c r="D151" i="4"/>
  <c r="A20" i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B79" i="4" l="1"/>
  <c r="B80" i="4" s="1"/>
  <c r="B81" i="4" s="1"/>
  <c r="B82" i="4" s="1"/>
  <c r="B83" i="4" s="1"/>
  <c r="B84" i="4" s="1"/>
  <c r="B85" i="4" s="1"/>
  <c r="B86" i="4" s="1"/>
  <c r="B87" i="4" s="1"/>
  <c r="B88" i="4" s="1"/>
  <c r="B89" i="4" s="1"/>
  <c r="B90" i="4" s="1"/>
  <c r="B91" i="4" s="1"/>
  <c r="B92" i="4" s="1"/>
  <c r="B93" i="4" s="1"/>
  <c r="B94" i="4" s="1"/>
  <c r="B95" i="4" s="1"/>
  <c r="B96" i="4" s="1"/>
  <c r="B97" i="4" s="1"/>
  <c r="B98" i="4" s="1"/>
  <c r="B99" i="4" s="1"/>
  <c r="D73" i="4"/>
  <c r="D66" i="4"/>
  <c r="D62" i="4"/>
  <c r="D75" i="4"/>
  <c r="D57" i="4"/>
</calcChain>
</file>

<file path=xl/sharedStrings.xml><?xml version="1.0" encoding="utf-8"?>
<sst xmlns="http://schemas.openxmlformats.org/spreadsheetml/2006/main" count="2821" uniqueCount="2181">
  <si>
    <t>notes</t>
  </si>
  <si>
    <t>1EFF2FE1</t>
  </si>
  <si>
    <t>bx lr</t>
  </si>
  <si>
    <t>ldrh r1, [r2]</t>
  </si>
  <si>
    <t>cmp r1, r0</t>
  </si>
  <si>
    <t>movne r1, #1</t>
  </si>
  <si>
    <t>add r3, r2, r1, lsl #1</t>
  </si>
  <si>
    <t>ldrh ip, [r3]</t>
  </si>
  <si>
    <t>cmp ip, r0</t>
  </si>
  <si>
    <t>add r1, r1, #2</t>
  </si>
  <si>
    <t>mov r0, #0</t>
  </si>
  <si>
    <t>B010D2E1</t>
  </si>
  <si>
    <t>0110A013</t>
  </si>
  <si>
    <t>0500000A</t>
  </si>
  <si>
    <t>B0C0D3E1</t>
  </si>
  <si>
    <t>00005CE1</t>
  </si>
  <si>
    <t>0100001A</t>
  </si>
  <si>
    <t>0000A0E3</t>
  </si>
  <si>
    <t>000051E1</t>
  </si>
  <si>
    <t>813082E0</t>
  </si>
  <si>
    <t>021081E2</t>
  </si>
  <si>
    <t>Hex</t>
  </si>
  <si>
    <t>Address File</t>
  </si>
  <si>
    <t>Address Loaded</t>
  </si>
  <si>
    <t>Interpretation</t>
  </si>
  <si>
    <t>005BB794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</si>
  <si>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</si>
  <si>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</si>
  <si>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</si>
  <si>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</si>
  <si>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</si>
  <si>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</si>
  <si>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</si>
  <si>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</si>
  <si>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</si>
  <si>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</si>
  <si>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</si>
  <si>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</si>
  <si>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</si>
  <si>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</si>
  <si>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</si>
  <si>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</si>
  <si>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</si>
  <si>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</si>
  <si>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</si>
  <si>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</si>
  <si>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</si>
  <si>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</si>
  <si>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</si>
  <si>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</si>
  <si>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</si>
  <si>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</si>
  <si>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</si>
  <si>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</si>
  <si>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</si>
  <si>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</si>
  <si>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</si>
  <si>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</si>
  <si>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</si>
  <si>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</si>
  <si>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</si>
  <si>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</si>
  <si>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</si>
  <si>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</si>
  <si>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</si>
  <si>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</si>
  <si>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</si>
  <si>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</si>
  <si>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</si>
  <si>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</si>
  <si>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</si>
  <si>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</si>
  <si>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</si>
  <si>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</si>
  <si>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</si>
  <si>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</si>
  <si>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</si>
  <si>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</si>
  <si>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</si>
  <si>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</si>
  <si>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</si>
  <si>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</si>
  <si>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</si>
  <si>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</si>
  <si>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</si>
  <si>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</si>
  <si>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</si>
  <si>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</si>
  <si>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</si>
  <si>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</si>
  <si>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</si>
  <si>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</si>
  <si>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</si>
  <si>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</si>
  <si>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</si>
  <si>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</si>
  <si>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</si>
  <si>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</si>
  <si>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</si>
  <si>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</si>
  <si>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</si>
  <si>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</si>
  <si>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</si>
  <si>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</si>
  <si>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</si>
  <si>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</si>
  <si>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</si>
  <si>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</si>
  <si>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</si>
  <si>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</si>
  <si>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</si>
  <si>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</si>
  <si>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</si>
  <si>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</si>
  <si>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</si>
  <si>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</si>
  <si>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</si>
  <si>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</si>
  <si>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6A02</t>
  </si>
  <si>
    <t>6B02</t>
  </si>
  <si>
    <t>6C02</t>
  </si>
  <si>
    <t>B202</t>
  </si>
  <si>
    <t>B302</t>
  </si>
  <si>
    <t>B402</t>
  </si>
  <si>
    <t>B502</t>
  </si>
  <si>
    <t>B602</t>
  </si>
  <si>
    <t>A401</t>
  </si>
  <si>
    <t>A501</t>
  </si>
  <si>
    <t>A601</t>
  </si>
  <si>
    <t>A701</t>
  </si>
  <si>
    <t>A801</t>
  </si>
  <si>
    <t>A901</t>
  </si>
  <si>
    <t>E102</t>
  </si>
  <si>
    <t>None</t>
  </si>
  <si>
    <t>Master Ball</t>
  </si>
  <si>
    <t>Ultra Ball</t>
  </si>
  <si>
    <t>Great Ball</t>
  </si>
  <si>
    <t>Poké Ball</t>
  </si>
  <si>
    <t>Safari Ball</t>
  </si>
  <si>
    <t>Net Ball</t>
  </si>
  <si>
    <t>Dive Ball</t>
  </si>
  <si>
    <t>Nest Ball</t>
  </si>
  <si>
    <t>Repeat Ball</t>
  </si>
  <si>
    <t>Timer Ball</t>
  </si>
  <si>
    <t>Luxury Ball</t>
  </si>
  <si>
    <t>Premier Ball</t>
  </si>
  <si>
    <t>Dusk Ball</t>
  </si>
  <si>
    <t>Heal Ball</t>
  </si>
  <si>
    <t>Quick Ball</t>
  </si>
  <si>
    <t>Cherish Ball</t>
  </si>
  <si>
    <t>Potion</t>
  </si>
  <si>
    <t>Antidote</t>
  </si>
  <si>
    <t>Burn Heal</t>
  </si>
  <si>
    <t>Ice Heal</t>
  </si>
  <si>
    <t>Awakening</t>
  </si>
  <si>
    <t>Paralyze Heal</t>
  </si>
  <si>
    <t>Full Restore</t>
  </si>
  <si>
    <t>Max Potion</t>
  </si>
  <si>
    <t>Hyper Potion</t>
  </si>
  <si>
    <t>Super Potion</t>
  </si>
  <si>
    <t>Full Heal</t>
  </si>
  <si>
    <t>Revive</t>
  </si>
  <si>
    <t>Max Revive</t>
  </si>
  <si>
    <t>Fresh Water</t>
  </si>
  <si>
    <t>Soda Pop</t>
  </si>
  <si>
    <t>Lemonade</t>
  </si>
  <si>
    <t>Moomoo Milk</t>
  </si>
  <si>
    <t>Energy Powder</t>
  </si>
  <si>
    <t>Energy Root</t>
  </si>
  <si>
    <t>Heal Powder</t>
  </si>
  <si>
    <t>Revival Herb</t>
  </si>
  <si>
    <t>Ether</t>
  </si>
  <si>
    <t>Max Ether</t>
  </si>
  <si>
    <t>Elixir</t>
  </si>
  <si>
    <t>Max Elixir</t>
  </si>
  <si>
    <t>Lava Cookie</t>
  </si>
  <si>
    <t>Berry Juice</t>
  </si>
  <si>
    <t>Sacred Ash</t>
  </si>
  <si>
    <t>HP Up</t>
  </si>
  <si>
    <t>Protein</t>
  </si>
  <si>
    <t>Iron</t>
  </si>
  <si>
    <t>Carbos</t>
  </si>
  <si>
    <t>Calcium</t>
  </si>
  <si>
    <t>Rare Candy</t>
  </si>
  <si>
    <t>PP Up</t>
  </si>
  <si>
    <t>Zinc</t>
  </si>
  <si>
    <t>PP Max</t>
  </si>
  <si>
    <t>Old Gateau</t>
  </si>
  <si>
    <t>Guard Spec.</t>
  </si>
  <si>
    <t>Dire Hit</t>
  </si>
  <si>
    <t>X Attack</t>
  </si>
  <si>
    <t>X Defense</t>
  </si>
  <si>
    <t>X Speed</t>
  </si>
  <si>
    <t>X Accuracy</t>
  </si>
  <si>
    <t>X Sp. Atk</t>
  </si>
  <si>
    <t>X Sp. Def</t>
  </si>
  <si>
    <t>Poké Doll</t>
  </si>
  <si>
    <t>Fluffy Tail</t>
  </si>
  <si>
    <t>Blue Flute</t>
  </si>
  <si>
    <t>Yellow Flute</t>
  </si>
  <si>
    <t>Red Flute</t>
  </si>
  <si>
    <t>Black Flute</t>
  </si>
  <si>
    <t>White Flute</t>
  </si>
  <si>
    <t>Shoal Salt</t>
  </si>
  <si>
    <t>Shoal Shell</t>
  </si>
  <si>
    <t>Red Shard</t>
  </si>
  <si>
    <t>Blue Shard</t>
  </si>
  <si>
    <t>Yellow Shard</t>
  </si>
  <si>
    <t>Green Shard</t>
  </si>
  <si>
    <t>Super Repel</t>
  </si>
  <si>
    <t>Max Repel</t>
  </si>
  <si>
    <t>Escape Rope</t>
  </si>
  <si>
    <t>Repel</t>
  </si>
  <si>
    <t>Sun Stone</t>
  </si>
  <si>
    <t>Moon Stone</t>
  </si>
  <si>
    <t>Fire Stone</t>
  </si>
  <si>
    <t>Thunder Stone</t>
  </si>
  <si>
    <t>Water Stone</t>
  </si>
  <si>
    <t>Leaf Stone</t>
  </si>
  <si>
    <t>Tiny Mushroom</t>
  </si>
  <si>
    <t>Big Mushroom</t>
  </si>
  <si>
    <t>Pearl</t>
  </si>
  <si>
    <t>Big Pearl</t>
  </si>
  <si>
    <t>Stardust</t>
  </si>
  <si>
    <t>Star Piece</t>
  </si>
  <si>
    <t>Nugget</t>
  </si>
  <si>
    <t>Heart Scale</t>
  </si>
  <si>
    <t>Honey</t>
  </si>
  <si>
    <t>Growth Mulch</t>
  </si>
  <si>
    <t>Damp Mulch</t>
  </si>
  <si>
    <t>Stable Mulch</t>
  </si>
  <si>
    <t>Gooey Mulch</t>
  </si>
  <si>
    <t>Root Fossil</t>
  </si>
  <si>
    <t>Claw Fossil</t>
  </si>
  <si>
    <t>Helix Fossil</t>
  </si>
  <si>
    <t>Dome Fossil</t>
  </si>
  <si>
    <t>Old Amber</t>
  </si>
  <si>
    <t>Armor Fossil</t>
  </si>
  <si>
    <t>Skull Fossil</t>
  </si>
  <si>
    <t>Rare Bone</t>
  </si>
  <si>
    <t>Shiny Stone</t>
  </si>
  <si>
    <t>Dusk Stone</t>
  </si>
  <si>
    <t>Dawn Stone</t>
  </si>
  <si>
    <t>Oval Stone</t>
  </si>
  <si>
    <t>Odd Keystone</t>
  </si>
  <si>
    <t>Griseous Orb</t>
  </si>
  <si>
    <t>Covert Cloak</t>
  </si>
  <si>
    <t>Loaded Die</t>
  </si>
  <si>
    <t>Umbrella Tree</t>
  </si>
  <si>
    <t>Douse Drive</t>
  </si>
  <si>
    <t>Shock Drive</t>
  </si>
  <si>
    <t>Burn Drive</t>
  </si>
  <si>
    <t>Chill Drive</t>
  </si>
  <si>
    <t>Frost Orb</t>
  </si>
  <si>
    <t>Spark Orb</t>
  </si>
  <si>
    <t>Clear Amulet</t>
  </si>
  <si>
    <t>???</t>
  </si>
  <si>
    <t>Sweet Heart</t>
  </si>
  <si>
    <t>Adamant Orb</t>
  </si>
  <si>
    <t>Lustrous Orb</t>
  </si>
  <si>
    <t>Greet Mail</t>
  </si>
  <si>
    <t>Favored Mail</t>
  </si>
  <si>
    <t>RSVP Mail</t>
  </si>
  <si>
    <t>Thanks Mail</t>
  </si>
  <si>
    <t>Inquiry Mail</t>
  </si>
  <si>
    <t>Like Mail</t>
  </si>
  <si>
    <t>Reply Mail</t>
  </si>
  <si>
    <t>Bridge Mail S</t>
  </si>
  <si>
    <t>Bridge Mail D</t>
  </si>
  <si>
    <t>Bridge Mail T</t>
  </si>
  <si>
    <t>Bridge Mail V</t>
  </si>
  <si>
    <t>Bridge Mail M</t>
  </si>
  <si>
    <t>Cheri Berry</t>
  </si>
  <si>
    <t>Chesto Berry</t>
  </si>
  <si>
    <t>Pecha Berry</t>
  </si>
  <si>
    <t>Rawst Berry</t>
  </si>
  <si>
    <t>Aspear Berry</t>
  </si>
  <si>
    <t>Leppa Berry</t>
  </si>
  <si>
    <t>Oran Berry</t>
  </si>
  <si>
    <t>Persim Berry</t>
  </si>
  <si>
    <t>Lum Berry</t>
  </si>
  <si>
    <t>Sitrus Berry</t>
  </si>
  <si>
    <t>Figy Berry</t>
  </si>
  <si>
    <t>Wiki Berry</t>
  </si>
  <si>
    <t>Mago Berry</t>
  </si>
  <si>
    <t>Aguav Berry</t>
  </si>
  <si>
    <t>Iapapa Berry</t>
  </si>
  <si>
    <t>Razz Berry</t>
  </si>
  <si>
    <t>Bluk Berry</t>
  </si>
  <si>
    <t>Nanab Berry</t>
  </si>
  <si>
    <t>Wepear Berry</t>
  </si>
  <si>
    <t>Pinap Berry</t>
  </si>
  <si>
    <t>Pomeg Berry</t>
  </si>
  <si>
    <t>Kelpsy Berry</t>
  </si>
  <si>
    <t>Qualot Berry</t>
  </si>
  <si>
    <t>Hondew Berry</t>
  </si>
  <si>
    <t>Grepa Berry</t>
  </si>
  <si>
    <t>Tamato Berry</t>
  </si>
  <si>
    <t>Cornn Berry</t>
  </si>
  <si>
    <t>Magost Berry</t>
  </si>
  <si>
    <t>Rabuta Berry</t>
  </si>
  <si>
    <t>Nomel Berry</t>
  </si>
  <si>
    <t>Spelon Berry</t>
  </si>
  <si>
    <t>Pamtre Berry</t>
  </si>
  <si>
    <t>Watmel Berry</t>
  </si>
  <si>
    <t>Durin Berry</t>
  </si>
  <si>
    <t>Belue Berry</t>
  </si>
  <si>
    <t>Occa Berry</t>
  </si>
  <si>
    <t>Passho Berry</t>
  </si>
  <si>
    <t>Wacan Berry</t>
  </si>
  <si>
    <t>Rindo Berry</t>
  </si>
  <si>
    <t>Yache Berry</t>
  </si>
  <si>
    <t>Chople Berry</t>
  </si>
  <si>
    <t>Kebia Berry</t>
  </si>
  <si>
    <t>Shuca Berry</t>
  </si>
  <si>
    <t>Coba Berry</t>
  </si>
  <si>
    <t>Payapa Berry</t>
  </si>
  <si>
    <t>Tanga Berry</t>
  </si>
  <si>
    <t>Charti Berry</t>
  </si>
  <si>
    <t>Kasib Berry</t>
  </si>
  <si>
    <t>Haban Berry</t>
  </si>
  <si>
    <t>Colbur Berry</t>
  </si>
  <si>
    <t>Babiri Berry</t>
  </si>
  <si>
    <t>Chilan Berry</t>
  </si>
  <si>
    <t>Liechi Berry</t>
  </si>
  <si>
    <t>Ganlon Berry</t>
  </si>
  <si>
    <t>Salac Berry</t>
  </si>
  <si>
    <t>Petaya Berry</t>
  </si>
  <si>
    <t>Apicot Berry</t>
  </si>
  <si>
    <t>Lansat Berry</t>
  </si>
  <si>
    <t>Starf Berry</t>
  </si>
  <si>
    <t>Enigma Berry</t>
  </si>
  <si>
    <t>Micle Berry</t>
  </si>
  <si>
    <t>Custap Berry</t>
  </si>
  <si>
    <t>Jaboca Berry</t>
  </si>
  <si>
    <t>Rowap Berry</t>
  </si>
  <si>
    <t>Bright Powder</t>
  </si>
  <si>
    <t>White Herb</t>
  </si>
  <si>
    <t>Macho Brace</t>
  </si>
  <si>
    <t>Exp. Share</t>
  </si>
  <si>
    <t>Quick Claw</t>
  </si>
  <si>
    <t>Soothe Bell</t>
  </si>
  <si>
    <t>Mental Herb</t>
  </si>
  <si>
    <t>Choice Band</t>
  </si>
  <si>
    <t>King’s Rock</t>
  </si>
  <si>
    <t>Silver Powder</t>
  </si>
  <si>
    <t>Amulet Coin</t>
  </si>
  <si>
    <t>Cleanse Tag</t>
  </si>
  <si>
    <t>Soul Dew</t>
  </si>
  <si>
    <t>Deep Sea Tooth</t>
  </si>
  <si>
    <t>Deep Sea Scale</t>
  </si>
  <si>
    <t>Smoke Ball</t>
  </si>
  <si>
    <t>Everstone</t>
  </si>
  <si>
    <t>Focus Band</t>
  </si>
  <si>
    <t>Lucky Egg</t>
  </si>
  <si>
    <t>Scope Lens</t>
  </si>
  <si>
    <t>Metal Coat</t>
  </si>
  <si>
    <t>Leftovers</t>
  </si>
  <si>
    <t>Dragon Scale</t>
  </si>
  <si>
    <t>Light Ball</t>
  </si>
  <si>
    <t>Soft Sand</t>
  </si>
  <si>
    <t>Hard Stone</t>
  </si>
  <si>
    <t>Miracle Seed</t>
  </si>
  <si>
    <t>Black Glasses</t>
  </si>
  <si>
    <t>Black Belt</t>
  </si>
  <si>
    <t>Magnet</t>
  </si>
  <si>
    <t>Mystic Water</t>
  </si>
  <si>
    <t>Sharp Beak</t>
  </si>
  <si>
    <t>Poison Barb</t>
  </si>
  <si>
    <t>Never-Melt Ice</t>
  </si>
  <si>
    <t>Spell Tag</t>
  </si>
  <si>
    <t>Twisted Spoon</t>
  </si>
  <si>
    <t>Charcoal</t>
  </si>
  <si>
    <t>Dragon Fang</t>
  </si>
  <si>
    <t>Silk Scarf</t>
  </si>
  <si>
    <t>Up-Grade</t>
  </si>
  <si>
    <t>Shell Bell</t>
  </si>
  <si>
    <t>Sea Incense</t>
  </si>
  <si>
    <t>Lax Incense</t>
  </si>
  <si>
    <t>Lucky Punch</t>
  </si>
  <si>
    <t>Metal Powder</t>
  </si>
  <si>
    <t>Thick Club</t>
  </si>
  <si>
    <t>Leek</t>
  </si>
  <si>
    <t>Red Scarf</t>
  </si>
  <si>
    <t>Blue Scarf</t>
  </si>
  <si>
    <t>Pink Scarf</t>
  </si>
  <si>
    <t>Green Scarf</t>
  </si>
  <si>
    <t>Yellow Scarf</t>
  </si>
  <si>
    <t>Wide Lens</t>
  </si>
  <si>
    <t>Muscle Band</t>
  </si>
  <si>
    <t>Wise Glasses</t>
  </si>
  <si>
    <t>Expert Belt</t>
  </si>
  <si>
    <t>Light Clay</t>
  </si>
  <si>
    <t>Life Orb</t>
  </si>
  <si>
    <t>Power Herb</t>
  </si>
  <si>
    <t>Toxic Orb</t>
  </si>
  <si>
    <t>Flame Orb</t>
  </si>
  <si>
    <t>Quick Powder</t>
  </si>
  <si>
    <t>Focus Sash</t>
  </si>
  <si>
    <t>Zoom Lens</t>
  </si>
  <si>
    <t>Metronome</t>
  </si>
  <si>
    <t>Iron Ball</t>
  </si>
  <si>
    <t>Lagging Tail</t>
  </si>
  <si>
    <t>Destiny Knot</t>
  </si>
  <si>
    <t>Black Sludge</t>
  </si>
  <si>
    <t>Icy Rock</t>
  </si>
  <si>
    <t>Smooth Rock</t>
  </si>
  <si>
    <t>Heat Rock</t>
  </si>
  <si>
    <t>Damp Rock</t>
  </si>
  <si>
    <t>Grip Claw</t>
  </si>
  <si>
    <t>Choice Scarf</t>
  </si>
  <si>
    <t>Sticky Barb</t>
  </si>
  <si>
    <t>Power Bracer</t>
  </si>
  <si>
    <t>Power Belt</t>
  </si>
  <si>
    <t>Power Lens</t>
  </si>
  <si>
    <t>Power Band</t>
  </si>
  <si>
    <t>Power Anklet</t>
  </si>
  <si>
    <t>Power Weight</t>
  </si>
  <si>
    <t>Shed Shell</t>
  </si>
  <si>
    <t>Big Root</t>
  </si>
  <si>
    <t>Choice Specs</t>
  </si>
  <si>
    <t>Flame Plate</t>
  </si>
  <si>
    <t>Splash Plate</t>
  </si>
  <si>
    <t>Zap Plate</t>
  </si>
  <si>
    <t>Meadow Plate</t>
  </si>
  <si>
    <t>Icicle Plate</t>
  </si>
  <si>
    <t>Fist Plate</t>
  </si>
  <si>
    <t>Toxic Plate</t>
  </si>
  <si>
    <t>Earth Plate</t>
  </si>
  <si>
    <t>Sky Plate</t>
  </si>
  <si>
    <t>Mind Plate</t>
  </si>
  <si>
    <t>Insect Plate</t>
  </si>
  <si>
    <t>Stone Plate</t>
  </si>
  <si>
    <t>Spooky Plate</t>
  </si>
  <si>
    <t>Draco Plate</t>
  </si>
  <si>
    <t>Dread Plate</t>
  </si>
  <si>
    <t>Iron Plate</t>
  </si>
  <si>
    <t>Odd Incense</t>
  </si>
  <si>
    <t>Rock Incense</t>
  </si>
  <si>
    <t>Full Incense</t>
  </si>
  <si>
    <t>Wave Incense</t>
  </si>
  <si>
    <t>Rose Incense</t>
  </si>
  <si>
    <t>Luck Incense</t>
  </si>
  <si>
    <t>Pure Incense</t>
  </si>
  <si>
    <t>Protector</t>
  </si>
  <si>
    <t>Electirizer</t>
  </si>
  <si>
    <t>Magmarizer</t>
  </si>
  <si>
    <t>Dubious Disc</t>
  </si>
  <si>
    <t>Reaper Cloth</t>
  </si>
  <si>
    <t>Razor Claw</t>
  </si>
  <si>
    <t>Razor Fang</t>
  </si>
  <si>
    <t>TM01</t>
  </si>
  <si>
    <t>TM02</t>
  </si>
  <si>
    <t>TM03</t>
  </si>
  <si>
    <t>TM04</t>
  </si>
  <si>
    <t>TM05</t>
  </si>
  <si>
    <t>TM06</t>
  </si>
  <si>
    <t>TM07</t>
  </si>
  <si>
    <t>TM08</t>
  </si>
  <si>
    <t>TM09</t>
  </si>
  <si>
    <t>TM10</t>
  </si>
  <si>
    <t>TM11</t>
  </si>
  <si>
    <t>TM12</t>
  </si>
  <si>
    <t>TM13</t>
  </si>
  <si>
    <t>TM14</t>
  </si>
  <si>
    <t>TM15</t>
  </si>
  <si>
    <t>TM16</t>
  </si>
  <si>
    <t>TM17</t>
  </si>
  <si>
    <t>TM18</t>
  </si>
  <si>
    <t>TM19</t>
  </si>
  <si>
    <t>TM20</t>
  </si>
  <si>
    <t>TM21</t>
  </si>
  <si>
    <t>TM22</t>
  </si>
  <si>
    <t>TM23</t>
  </si>
  <si>
    <t>TM24</t>
  </si>
  <si>
    <t>TM25</t>
  </si>
  <si>
    <t>TM26</t>
  </si>
  <si>
    <t>TM27</t>
  </si>
  <si>
    <t>TM28</t>
  </si>
  <si>
    <t>TM29</t>
  </si>
  <si>
    <t>TM30</t>
  </si>
  <si>
    <t>TM31</t>
  </si>
  <si>
    <t>TM32</t>
  </si>
  <si>
    <t>TM33</t>
  </si>
  <si>
    <t>TM34</t>
  </si>
  <si>
    <t>TM35</t>
  </si>
  <si>
    <t>TM36</t>
  </si>
  <si>
    <t>TM37</t>
  </si>
  <si>
    <t>TM38</t>
  </si>
  <si>
    <t>TM39</t>
  </si>
  <si>
    <t>TM40</t>
  </si>
  <si>
    <t>TM41</t>
  </si>
  <si>
    <t>TM42</t>
  </si>
  <si>
    <t>TM43</t>
  </si>
  <si>
    <t>TM44</t>
  </si>
  <si>
    <t>TM45</t>
  </si>
  <si>
    <t>TM46</t>
  </si>
  <si>
    <t>TM47</t>
  </si>
  <si>
    <t>TM48</t>
  </si>
  <si>
    <t>TM49</t>
  </si>
  <si>
    <t>TM50</t>
  </si>
  <si>
    <t>TM51</t>
  </si>
  <si>
    <t>TM52</t>
  </si>
  <si>
    <t>TM53</t>
  </si>
  <si>
    <t>TM54</t>
  </si>
  <si>
    <t>TM55</t>
  </si>
  <si>
    <t>TM56</t>
  </si>
  <si>
    <t>TM57</t>
  </si>
  <si>
    <t>TM58</t>
  </si>
  <si>
    <t>TM59</t>
  </si>
  <si>
    <t>TM60</t>
  </si>
  <si>
    <t>TM61</t>
  </si>
  <si>
    <t>TM62</t>
  </si>
  <si>
    <t>TM63</t>
  </si>
  <si>
    <t>TM64</t>
  </si>
  <si>
    <t>TM65</t>
  </si>
  <si>
    <t>TM66</t>
  </si>
  <si>
    <t>TM67</t>
  </si>
  <si>
    <t>TM68</t>
  </si>
  <si>
    <t>TM69</t>
  </si>
  <si>
    <t>TM70</t>
  </si>
  <si>
    <t>TM71</t>
  </si>
  <si>
    <t>TM72</t>
  </si>
  <si>
    <t>TM73</t>
  </si>
  <si>
    <t>TM74</t>
  </si>
  <si>
    <t>TM75</t>
  </si>
  <si>
    <t>TM76</t>
  </si>
  <si>
    <t>TM77</t>
  </si>
  <si>
    <t>TM78</t>
  </si>
  <si>
    <t>TM79</t>
  </si>
  <si>
    <t>TM80</t>
  </si>
  <si>
    <t>TM81</t>
  </si>
  <si>
    <t>TM82</t>
  </si>
  <si>
    <t>TM83</t>
  </si>
  <si>
    <t>TM84</t>
  </si>
  <si>
    <t>TM85</t>
  </si>
  <si>
    <t>TM86</t>
  </si>
  <si>
    <t>TM87</t>
  </si>
  <si>
    <t>TM88</t>
  </si>
  <si>
    <t>TM89</t>
  </si>
  <si>
    <t>TM90</t>
  </si>
  <si>
    <t>TM91</t>
  </si>
  <si>
    <t>TM92</t>
  </si>
  <si>
    <t>HM01</t>
  </si>
  <si>
    <t>HM02</t>
  </si>
  <si>
    <t>HM03</t>
  </si>
  <si>
    <t>HM04</t>
  </si>
  <si>
    <t>HM05</t>
  </si>
  <si>
    <t>HM06</t>
  </si>
  <si>
    <t>Throat Spray</t>
  </si>
  <si>
    <t>Explorer Kit</t>
  </si>
  <si>
    <t>Loot Sack</t>
  </si>
  <si>
    <t>Rule Book</t>
  </si>
  <si>
    <t>Poké Radar</t>
  </si>
  <si>
    <t>Point Card</t>
  </si>
  <si>
    <t>Journal</t>
  </si>
  <si>
    <t>Seal Case</t>
  </si>
  <si>
    <t>Fashion Case</t>
  </si>
  <si>
    <t>Seal Bag</t>
  </si>
  <si>
    <t>Pal Pad</t>
  </si>
  <si>
    <t>Works Key</t>
  </si>
  <si>
    <t>Old Charm</t>
  </si>
  <si>
    <t>Galactic Key</t>
  </si>
  <si>
    <t>Red Chain</t>
  </si>
  <si>
    <t>Town Map</t>
  </si>
  <si>
    <t>Vs. Seeker</t>
  </si>
  <si>
    <t>Coin Case</t>
  </si>
  <si>
    <t>Old Rod</t>
  </si>
  <si>
    <t>Good Rod</t>
  </si>
  <si>
    <t>Super Rod</t>
  </si>
  <si>
    <t>Sprayduck</t>
  </si>
  <si>
    <t>Poffin Case</t>
  </si>
  <si>
    <t>Bike</t>
  </si>
  <si>
    <t>Suite Key</t>
  </si>
  <si>
    <t>Oak’s Letter</t>
  </si>
  <si>
    <t>Lunar Wing</t>
  </si>
  <si>
    <t>Member Card</t>
  </si>
  <si>
    <t>Azure Flute</t>
  </si>
  <si>
    <t>S.S. Ticket</t>
  </si>
  <si>
    <t>Contest Pass</t>
  </si>
  <si>
    <t>Magma Stone</t>
  </si>
  <si>
    <t>Parcel</t>
  </si>
  <si>
    <t>Coupon 1</t>
  </si>
  <si>
    <t>Coupon 2</t>
  </si>
  <si>
    <t>Coupon 3</t>
  </si>
  <si>
    <t>Storage Key</t>
  </si>
  <si>
    <t>Secret Potion</t>
  </si>
  <si>
    <t>Vs. Recorder</t>
  </si>
  <si>
    <t>Gracidea</t>
  </si>
  <si>
    <t>Secret Key</t>
  </si>
  <si>
    <t>Apricorn Box</t>
  </si>
  <si>
    <t>Unown Report</t>
  </si>
  <si>
    <t>Berry Pots</t>
  </si>
  <si>
    <t>Dowsing Machine</t>
  </si>
  <si>
    <t>Blue Card</t>
  </si>
  <si>
    <t>Slowpoke Tail</t>
  </si>
  <si>
    <t>Clear Bell</t>
  </si>
  <si>
    <t>Card Key</t>
  </si>
  <si>
    <t>Basement Key</t>
  </si>
  <si>
    <t>Squirt Bottle</t>
  </si>
  <si>
    <t>Red Scale</t>
  </si>
  <si>
    <t>Lost Item</t>
  </si>
  <si>
    <t>Pass</t>
  </si>
  <si>
    <t>Machine Part</t>
  </si>
  <si>
    <t>Silver Wing</t>
  </si>
  <si>
    <t>Rainbow Wing</t>
  </si>
  <si>
    <t>Mystery Egg</t>
  </si>
  <si>
    <t>Red Apricorn</t>
  </si>
  <si>
    <t>Blue Apricorn</t>
  </si>
  <si>
    <t>Yellow Apricorn</t>
  </si>
  <si>
    <t>Green Apricorn</t>
  </si>
  <si>
    <t>Pink Apricorn</t>
  </si>
  <si>
    <t>White Apricorn</t>
  </si>
  <si>
    <t>Black Apricorn</t>
  </si>
  <si>
    <t>Fast Ball</t>
  </si>
  <si>
    <t>Level Ball</t>
  </si>
  <si>
    <t>Lure Ball</t>
  </si>
  <si>
    <t>Heavy Ball</t>
  </si>
  <si>
    <t>Love Ball</t>
  </si>
  <si>
    <t>Friend Ball</t>
  </si>
  <si>
    <t>Moon Ball</t>
  </si>
  <si>
    <t>Sport Ball</t>
  </si>
  <si>
    <t>Park Ball</t>
  </si>
  <si>
    <t>Photo Album</t>
  </si>
  <si>
    <t>GB Sounds</t>
  </si>
  <si>
    <t>Tidal Bell</t>
  </si>
  <si>
    <t>Rage Candy Bar</t>
  </si>
  <si>
    <t>Data Card 01</t>
  </si>
  <si>
    <t>Data Card 02</t>
  </si>
  <si>
    <t>Data Card 03</t>
  </si>
  <si>
    <t>Data Card 04</t>
  </si>
  <si>
    <t>Data Card 05</t>
  </si>
  <si>
    <t>Data Card 06</t>
  </si>
  <si>
    <t>Data Card 07</t>
  </si>
  <si>
    <t>Data Card 08</t>
  </si>
  <si>
    <t>Data Card 09</t>
  </si>
  <si>
    <t>Data Card 10</t>
  </si>
  <si>
    <t>Data Card 11</t>
  </si>
  <si>
    <t>Data Card 12</t>
  </si>
  <si>
    <t>Data Card 13</t>
  </si>
  <si>
    <t>Data Card 14</t>
  </si>
  <si>
    <t>Data Card 15</t>
  </si>
  <si>
    <t>Data Card 16</t>
  </si>
  <si>
    <t>Data Card 17</t>
  </si>
  <si>
    <t>Data Card 18</t>
  </si>
  <si>
    <t>Data Card 19</t>
  </si>
  <si>
    <t>Data Card 20</t>
  </si>
  <si>
    <t>Data Card 21</t>
  </si>
  <si>
    <t>Data Card 22</t>
  </si>
  <si>
    <t>Data Card 23</t>
  </si>
  <si>
    <t>Data Card 24</t>
  </si>
  <si>
    <t>Data Card 25</t>
  </si>
  <si>
    <t>Data Card 26</t>
  </si>
  <si>
    <t>Data Card 27</t>
  </si>
  <si>
    <t>Jade Orb</t>
  </si>
  <si>
    <t>Lock Capsule</t>
  </si>
  <si>
    <t>Red Orb</t>
  </si>
  <si>
    <t>Blue Orb</t>
  </si>
  <si>
    <t>Enigma Stone</t>
  </si>
  <si>
    <t>Prism Scale</t>
  </si>
  <si>
    <t>Eviolite</t>
  </si>
  <si>
    <t>Float Stone</t>
  </si>
  <si>
    <t>Rocky Helmet</t>
  </si>
  <si>
    <t>Air Balloon</t>
  </si>
  <si>
    <t>Red Card</t>
  </si>
  <si>
    <t>Ring Target</t>
  </si>
  <si>
    <t>Binding Band</t>
  </si>
  <si>
    <t>Absorb Bulb</t>
  </si>
  <si>
    <t>Cell Battery</t>
  </si>
  <si>
    <t>Eject Button</t>
  </si>
  <si>
    <t>Fire Gem</t>
  </si>
  <si>
    <t>Water Gem</t>
  </si>
  <si>
    <t>Electric Gem</t>
  </si>
  <si>
    <t>Grass Gem</t>
  </si>
  <si>
    <t>Ice Gem</t>
  </si>
  <si>
    <t>Fighting Gem</t>
  </si>
  <si>
    <t>Poison Gem</t>
  </si>
  <si>
    <t>Ground Gem</t>
  </si>
  <si>
    <t>Flying Gem</t>
  </si>
  <si>
    <t>Psychic Gem</t>
  </si>
  <si>
    <t>Bug Gem</t>
  </si>
  <si>
    <t>Rock Gem</t>
  </si>
  <si>
    <t>Ghost Gem</t>
  </si>
  <si>
    <t>Dragon Gem</t>
  </si>
  <si>
    <t>Dark Gem</t>
  </si>
  <si>
    <t>Steel Gem</t>
  </si>
  <si>
    <t>Normal Gem</t>
  </si>
  <si>
    <t>Health Wing</t>
  </si>
  <si>
    <t>Muscle Wing</t>
  </si>
  <si>
    <t>Resist Wing</t>
  </si>
  <si>
    <t>Genius Wing</t>
  </si>
  <si>
    <t>Clever Wing</t>
  </si>
  <si>
    <t>Swift Wing</t>
  </si>
  <si>
    <t>Healing Wing</t>
  </si>
  <si>
    <t>Cover Fossil</t>
  </si>
  <si>
    <t>Plume Fossil</t>
  </si>
  <si>
    <t>Liberty Pass</t>
  </si>
  <si>
    <t>Pass Orb</t>
  </si>
  <si>
    <t>Dream Ball</t>
  </si>
  <si>
    <t>Poké Toy</t>
  </si>
  <si>
    <t>Prop Case</t>
  </si>
  <si>
    <t>Dragon Skull</t>
  </si>
  <si>
    <t>Balm Mushroom</t>
  </si>
  <si>
    <t>Big Nugget</t>
  </si>
  <si>
    <t>Pearl String</t>
  </si>
  <si>
    <t>Comet Shard</t>
  </si>
  <si>
    <t>Relic Copper</t>
  </si>
  <si>
    <t>Relic Silver</t>
  </si>
  <si>
    <t>Relic Gold</t>
  </si>
  <si>
    <t>Relic Vase</t>
  </si>
  <si>
    <t>Relic Band</t>
  </si>
  <si>
    <t>Relic Statue</t>
  </si>
  <si>
    <t>Relic Crown</t>
  </si>
  <si>
    <t>Casteliacone</t>
  </si>
  <si>
    <t>Dire Hit 2</t>
  </si>
  <si>
    <t>X Speed 2</t>
  </si>
  <si>
    <t>X Sp. Atk 2</t>
  </si>
  <si>
    <t>X Sp. Def 2</t>
  </si>
  <si>
    <t>X Defense 2</t>
  </si>
  <si>
    <t>X Attack 2</t>
  </si>
  <si>
    <t>X Accuracy 2</t>
  </si>
  <si>
    <t>X Speed 3</t>
  </si>
  <si>
    <t>X Sp. Atk 3</t>
  </si>
  <si>
    <t>X Sp. Def 3</t>
  </si>
  <si>
    <t>X Defense 3</t>
  </si>
  <si>
    <t>X Attack 3</t>
  </si>
  <si>
    <t>X Accuracy 3</t>
  </si>
  <si>
    <t>X Speed 6</t>
  </si>
  <si>
    <t>X Sp. Atk 6</t>
  </si>
  <si>
    <t>X Sp. Def 6</t>
  </si>
  <si>
    <t>X Defense 6</t>
  </si>
  <si>
    <t>X Attack 6</t>
  </si>
  <si>
    <t>X Accuracy 6</t>
  </si>
  <si>
    <t>Ability Urge</t>
  </si>
  <si>
    <t>Item Drop</t>
  </si>
  <si>
    <t>Item Urge</t>
  </si>
  <si>
    <t>Reset Urge</t>
  </si>
  <si>
    <t>Dire Hit 3</t>
  </si>
  <si>
    <t>Light Stone</t>
  </si>
  <si>
    <t>Dark Stone</t>
  </si>
  <si>
    <t>TM93</t>
  </si>
  <si>
    <t>TM94</t>
  </si>
  <si>
    <t>TM95</t>
  </si>
  <si>
    <t>Xtransceiver</t>
  </si>
  <si>
    <t>God Stone</t>
  </si>
  <si>
    <t>Gram 1</t>
  </si>
  <si>
    <t>Gram 2</t>
  </si>
  <si>
    <t>Gram 3</t>
  </si>
  <si>
    <t>Medal Box</t>
  </si>
  <si>
    <t>DNA Splicers</t>
  </si>
  <si>
    <t>Permit</t>
  </si>
  <si>
    <t>Oval Charm</t>
  </si>
  <si>
    <t>Shiny Charm</t>
  </si>
  <si>
    <t>Plasma Card</t>
  </si>
  <si>
    <t>Grubby Hanky</t>
  </si>
  <si>
    <t>Colress Machine</t>
  </si>
  <si>
    <t>Dropped Item</t>
  </si>
  <si>
    <t>Reveal Glass</t>
  </si>
  <si>
    <t>Weakness Policy</t>
  </si>
  <si>
    <t>Assault Vest</t>
  </si>
  <si>
    <t>Holo Caster</t>
  </si>
  <si>
    <t>Prof’s Letter</t>
  </si>
  <si>
    <t>Roller Skates</t>
  </si>
  <si>
    <t>Pixie Plate</t>
  </si>
  <si>
    <t>Ability Capsule</t>
  </si>
  <si>
    <t>Whipped Dream</t>
  </si>
  <si>
    <t>Sachet</t>
  </si>
  <si>
    <t>Luminous Moss</t>
  </si>
  <si>
    <t>Snowball</t>
  </si>
  <si>
    <t>Safety Goggles</t>
  </si>
  <si>
    <t>Poké Flute</t>
  </si>
  <si>
    <t>Rich Mulch</t>
  </si>
  <si>
    <t>Surprise Mulch</t>
  </si>
  <si>
    <t>Boost Mulch</t>
  </si>
  <si>
    <t>Amaze Mulch</t>
  </si>
  <si>
    <t>Gengarite</t>
  </si>
  <si>
    <t>Gardevoirite</t>
  </si>
  <si>
    <t>Ampharosite</t>
  </si>
  <si>
    <t>Venusaurite</t>
  </si>
  <si>
    <t>Charizardite X</t>
  </si>
  <si>
    <t>Blastoisinite</t>
  </si>
  <si>
    <t>Mewtwonite X</t>
  </si>
  <si>
    <t>Mewtwonite Y</t>
  </si>
  <si>
    <t>Blazikenite</t>
  </si>
  <si>
    <t>Medichamite</t>
  </si>
  <si>
    <t>Houndoominite</t>
  </si>
  <si>
    <t>Aggronite</t>
  </si>
  <si>
    <t>Banettite</t>
  </si>
  <si>
    <t>Tyranitarite</t>
  </si>
  <si>
    <t>Scizorite</t>
  </si>
  <si>
    <t>Pinsirite</t>
  </si>
  <si>
    <t>Aerodactylite</t>
  </si>
  <si>
    <t>Lucarionite</t>
  </si>
  <si>
    <t>Abomasite</t>
  </si>
  <si>
    <t>Kangaskhanite</t>
  </si>
  <si>
    <t>Gyaradosite</t>
  </si>
  <si>
    <t>Absolite</t>
  </si>
  <si>
    <t>Charizardite Y</t>
  </si>
  <si>
    <t>Alakazite</t>
  </si>
  <si>
    <t>Heracronite</t>
  </si>
  <si>
    <t>Mawilite</t>
  </si>
  <si>
    <t>Manectite</t>
  </si>
  <si>
    <t>Garchompite</t>
  </si>
  <si>
    <t>Latiasite</t>
  </si>
  <si>
    <t>Latiosite</t>
  </si>
  <si>
    <t>Roseli Berry</t>
  </si>
  <si>
    <t>Kee Berry</t>
  </si>
  <si>
    <t>Maranga Berry</t>
  </si>
  <si>
    <t>Sprinklotad</t>
  </si>
  <si>
    <t>TM96</t>
  </si>
  <si>
    <t>TM97</t>
  </si>
  <si>
    <t>TM98</t>
  </si>
  <si>
    <t>TM99</t>
  </si>
  <si>
    <t>TM100</t>
  </si>
  <si>
    <t>Power Plant Pass</t>
  </si>
  <si>
    <t>Mega Ring</t>
  </si>
  <si>
    <t>Intriguing Stone</t>
  </si>
  <si>
    <t>Common Stone</t>
  </si>
  <si>
    <t>Discount Coupon</t>
  </si>
  <si>
    <t>Elevator Key</t>
  </si>
  <si>
    <t>TMV Pass</t>
  </si>
  <si>
    <t>Honor of Kalos</t>
  </si>
  <si>
    <t>Adventure Rules</t>
  </si>
  <si>
    <t>Strange Souvenir</t>
  </si>
  <si>
    <t>Lens Case</t>
  </si>
  <si>
    <t>Makeup Bag</t>
  </si>
  <si>
    <t>Travel Trunk</t>
  </si>
  <si>
    <t>Lumiose Galette</t>
  </si>
  <si>
    <t>Shalour Sable</t>
  </si>
  <si>
    <t>Jaw Fossil</t>
  </si>
  <si>
    <t>Sail Fossil</t>
  </si>
  <si>
    <t>Looker Ticket</t>
  </si>
  <si>
    <t>Fairy Gem</t>
  </si>
  <si>
    <t>Mega Charm</t>
  </si>
  <si>
    <t>Mega Glove</t>
  </si>
  <si>
    <t>Mach Bike</t>
  </si>
  <si>
    <t>Acro Bike</t>
  </si>
  <si>
    <t>Wailmer Pail</t>
  </si>
  <si>
    <t>Devon Parts</t>
  </si>
  <si>
    <t>Soot Sack</t>
  </si>
  <si>
    <t>Pokéblock Kit</t>
  </si>
  <si>
    <t>Letter</t>
  </si>
  <si>
    <t>Eon Ticket</t>
  </si>
  <si>
    <t>Scanner</t>
  </si>
  <si>
    <t>Go-Goggles</t>
  </si>
  <si>
    <t>Meteorite</t>
  </si>
  <si>
    <t>Key to Room 1</t>
  </si>
  <si>
    <t>Key to Room 2</t>
  </si>
  <si>
    <t>Key to Room 4</t>
  </si>
  <si>
    <t>Key to Room 6</t>
  </si>
  <si>
    <t>Devon Scope</t>
  </si>
  <si>
    <t>HM07</t>
  </si>
  <si>
    <t>Devon Scuba Gear</t>
  </si>
  <si>
    <t>Contest Costume</t>
  </si>
  <si>
    <t>Magma Suit</t>
  </si>
  <si>
    <t>Aqua Suit</t>
  </si>
  <si>
    <t>Pair of Tickets</t>
  </si>
  <si>
    <t>Mega Bracelet</t>
  </si>
  <si>
    <t>Mega Pendant</t>
  </si>
  <si>
    <t>Mega Glasses</t>
  </si>
  <si>
    <t>Mega Anchor</t>
  </si>
  <si>
    <t>Mega Stickpin</t>
  </si>
  <si>
    <t>Mega Tiara</t>
  </si>
  <si>
    <t>Mega Anklet</t>
  </si>
  <si>
    <t>Swampertite</t>
  </si>
  <si>
    <t>Sceptilite</t>
  </si>
  <si>
    <t>Sablenite</t>
  </si>
  <si>
    <t>Altarianite</t>
  </si>
  <si>
    <t>Galladite</t>
  </si>
  <si>
    <t>Audinite</t>
  </si>
  <si>
    <t>Metagrossite</t>
  </si>
  <si>
    <t>Sharpedonite</t>
  </si>
  <si>
    <t>Slowbronite</t>
  </si>
  <si>
    <t>Steelixite</t>
  </si>
  <si>
    <t>Pidgeotite</t>
  </si>
  <si>
    <t>Glalitite</t>
  </si>
  <si>
    <t>Diancite</t>
  </si>
  <si>
    <t>Prison Bottle</t>
  </si>
  <si>
    <t>Mega Cuff</t>
  </si>
  <si>
    <t>Cameruptite</t>
  </si>
  <si>
    <t>Lopunnite</t>
  </si>
  <si>
    <t>Salamencite</t>
  </si>
  <si>
    <t>Beedrillite</t>
  </si>
  <si>
    <t>Imbued Meteorite</t>
  </si>
  <si>
    <t>Key Stone</t>
  </si>
  <si>
    <t>Meteorite Shard</t>
  </si>
  <si>
    <t>Eon Flute</t>
  </si>
  <si>
    <t>Normalium Z</t>
  </si>
  <si>
    <t>Firium Z</t>
  </si>
  <si>
    <t>Waterium Z</t>
  </si>
  <si>
    <t>Electrium Z</t>
  </si>
  <si>
    <t>Grassium Z</t>
  </si>
  <si>
    <t>Icium Z</t>
  </si>
  <si>
    <t>Fightinium Z</t>
  </si>
  <si>
    <t>Poisonium Z</t>
  </si>
  <si>
    <t>Groundium Z</t>
  </si>
  <si>
    <t>Flyinium Z</t>
  </si>
  <si>
    <t>Psychium Z</t>
  </si>
  <si>
    <t>Buginium Z</t>
  </si>
  <si>
    <t>Rockium Z</t>
  </si>
  <si>
    <t>Ghostium Z</t>
  </si>
  <si>
    <t>Dragonium Z</t>
  </si>
  <si>
    <t>Darkinium Z</t>
  </si>
  <si>
    <t>Steelium Z</t>
  </si>
  <si>
    <t>Fairium Z</t>
  </si>
  <si>
    <t>Pikanium Z</t>
  </si>
  <si>
    <t>Bottle Cap</t>
  </si>
  <si>
    <t>Gold Bottle Cap</t>
  </si>
  <si>
    <t>Z-Ring</t>
  </si>
  <si>
    <t>Decidium Z</t>
  </si>
  <si>
    <t>Incinium Z</t>
  </si>
  <si>
    <t>Primarium Z</t>
  </si>
  <si>
    <t>Tapunium Z</t>
  </si>
  <si>
    <t>Marshadium Z</t>
  </si>
  <si>
    <t>Aloraichium Z</t>
  </si>
  <si>
    <t>Snorlium Z</t>
  </si>
  <si>
    <t>Eevium Z</t>
  </si>
  <si>
    <t>Mewnium Z</t>
  </si>
  <si>
    <t>Normalium U</t>
  </si>
  <si>
    <t>Firium U</t>
  </si>
  <si>
    <t>Waterium U</t>
  </si>
  <si>
    <t>Electrium U</t>
  </si>
  <si>
    <t>Grassium U</t>
  </si>
  <si>
    <t>Icium U</t>
  </si>
  <si>
    <t>Fightinium U</t>
  </si>
  <si>
    <t>Poisonium U</t>
  </si>
  <si>
    <t>Groundium U</t>
  </si>
  <si>
    <t>Flyinium U</t>
  </si>
  <si>
    <t>Psychium U</t>
  </si>
  <si>
    <t>Buginium U</t>
  </si>
  <si>
    <t>Rockium U</t>
  </si>
  <si>
    <t>Ghostium U</t>
  </si>
  <si>
    <t>Dragonium U</t>
  </si>
  <si>
    <t>Darkinium U</t>
  </si>
  <si>
    <t>Steelium U</t>
  </si>
  <si>
    <t>Fairium U</t>
  </si>
  <si>
    <t>Pikanium U</t>
  </si>
  <si>
    <t>Decidium U</t>
  </si>
  <si>
    <t>Incinium U</t>
  </si>
  <si>
    <t>Primarium U</t>
  </si>
  <si>
    <t>Tapunium U</t>
  </si>
  <si>
    <t>Marshadium U</t>
  </si>
  <si>
    <t>Aloraichium U</t>
  </si>
  <si>
    <t>Snorlium U</t>
  </si>
  <si>
    <t>Eevium U</t>
  </si>
  <si>
    <t>Mewnium U</t>
  </si>
  <si>
    <t>Pikashunium U</t>
  </si>
  <si>
    <t>Pikashunium Z</t>
  </si>
  <si>
    <t>Forage Bag</t>
  </si>
  <si>
    <t>Fishing Rod</t>
  </si>
  <si>
    <t>Professor’s Mask</t>
  </si>
  <si>
    <t>Festival Ticket</t>
  </si>
  <si>
    <t>Sparkling Stone</t>
  </si>
  <si>
    <t>Adrenaline Orb</t>
  </si>
  <si>
    <t>Zygarde Cube</t>
  </si>
  <si>
    <t>Ice Stone</t>
  </si>
  <si>
    <t>Ride Pager</t>
  </si>
  <si>
    <t>Beast Ball</t>
  </si>
  <si>
    <t>Big Malasada</t>
  </si>
  <si>
    <t>Red Nectar</t>
  </si>
  <si>
    <t>Yellow Nectar</t>
  </si>
  <si>
    <t>Pink Nectar</t>
  </si>
  <si>
    <t>Purple Nectar</t>
  </si>
  <si>
    <t>Sun Flute</t>
  </si>
  <si>
    <t>Moon Flute</t>
  </si>
  <si>
    <t>Enigmatic Card</t>
  </si>
  <si>
    <t>Terrain Extender</t>
  </si>
  <si>
    <t>Protective Pads</t>
  </si>
  <si>
    <t>Electric Seed</t>
  </si>
  <si>
    <t>Psychic Seed</t>
  </si>
  <si>
    <t>Misty Seed</t>
  </si>
  <si>
    <t>Grassy Seed</t>
  </si>
  <si>
    <t>Fighting Memory</t>
  </si>
  <si>
    <t>Flying Memory</t>
  </si>
  <si>
    <t>Poison Memory</t>
  </si>
  <si>
    <t>Ground Memory</t>
  </si>
  <si>
    <t>Rock Memory</t>
  </si>
  <si>
    <t>Bug Memory</t>
  </si>
  <si>
    <t>Ghost Memory</t>
  </si>
  <si>
    <t>Steel Memory</t>
  </si>
  <si>
    <t>Fire Memory</t>
  </si>
  <si>
    <t>Water Memory</t>
  </si>
  <si>
    <t>Grass Memory</t>
  </si>
  <si>
    <t>Electric Memory</t>
  </si>
  <si>
    <t>Psychic Memory</t>
  </si>
  <si>
    <t>Ice Memory</t>
  </si>
  <si>
    <t>Dragon Memory</t>
  </si>
  <si>
    <t>Dark Memory</t>
  </si>
  <si>
    <t>Fairy Memory</t>
  </si>
  <si>
    <t>Solganium Z</t>
  </si>
  <si>
    <t>Lunalium Z</t>
  </si>
  <si>
    <t>Ultraburstium Z</t>
  </si>
  <si>
    <t>Mimikium Z</t>
  </si>
  <si>
    <t>Lycanium Z</t>
  </si>
  <si>
    <t>Kommonium Z</t>
  </si>
  <si>
    <t>Ultranecrozium U</t>
  </si>
  <si>
    <t>Mimikium U</t>
  </si>
  <si>
    <t>Lycanium U</t>
  </si>
  <si>
    <t>Kommonium U</t>
  </si>
  <si>
    <t>Z-Power Ring</t>
  </si>
  <si>
    <t>Pink Petal</t>
  </si>
  <si>
    <t>Orange Petal</t>
  </si>
  <si>
    <t>Blue Petal</t>
  </si>
  <si>
    <t>Red Petal</t>
  </si>
  <si>
    <t>Green Petal</t>
  </si>
  <si>
    <t>Yellow Petal</t>
  </si>
  <si>
    <t>Purple Petal</t>
  </si>
  <si>
    <t>Rainbow Flower</t>
  </si>
  <si>
    <t>Surge Badge</t>
  </si>
  <si>
    <t>N-Solarizer</t>
  </si>
  <si>
    <t>N-Lunarizer</t>
  </si>
  <si>
    <t>Ilima’s Normalium Z</t>
  </si>
  <si>
    <t>Left Poké Ball</t>
  </si>
  <si>
    <t>Roto Hatch</t>
  </si>
  <si>
    <t>Roto Bargain</t>
  </si>
  <si>
    <t>Roto Prize Money</t>
  </si>
  <si>
    <t>Roto Exp. Points</t>
  </si>
  <si>
    <t>Roto Friendship</t>
  </si>
  <si>
    <t>Roto Encounter</t>
  </si>
  <si>
    <t>Roto Stealth</t>
  </si>
  <si>
    <t>Roto HP Restore</t>
  </si>
  <si>
    <t>Roto PP Restore</t>
  </si>
  <si>
    <t>Roto Boost</t>
  </si>
  <si>
    <t>Roto Catch</t>
  </si>
  <si>
    <t>005BB98E</t>
  </si>
  <si>
    <t>HMs start here (code has probably legacy treatment of this seperately)</t>
  </si>
  <si>
    <t>TM/HM Item Indices</t>
  </si>
  <si>
    <t>TM/HM Move Indices</t>
  </si>
  <si>
    <t>NA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</si>
  <si>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</si>
  <si>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</si>
  <si>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</si>
  <si>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</si>
  <si>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</si>
  <si>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</si>
  <si>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</si>
  <si>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</si>
  <si>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</si>
  <si>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</si>
  <si>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Vise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</si>
  <si>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</si>
  <si>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</si>
  <si>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</si>
  <si>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</si>
  <si>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</si>
  <si>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</si>
  <si>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</si>
  <si>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Fly</t>
  </si>
  <si>
    <t>Bind</t>
  </si>
  <si>
    <t>Slam</t>
  </si>
  <si>
    <t>Vine Whip</t>
  </si>
  <si>
    <t>Stomp</t>
  </si>
  <si>
    <t>Double Kick</t>
  </si>
  <si>
    <t>Mega Kick</t>
  </si>
  <si>
    <t>Jump Kick</t>
  </si>
  <si>
    <t>Rolling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</si>
  <si>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</si>
  <si>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</si>
  <si>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</si>
  <si>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</si>
  <si>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</si>
  <si>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</si>
  <si>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</si>
  <si>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</si>
  <si>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</si>
  <si>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</si>
  <si>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</si>
  <si>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</si>
  <si>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</si>
  <si>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</si>
  <si>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</si>
  <si>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</si>
  <si>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</si>
  <si>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</si>
  <si>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</si>
  <si>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</si>
  <si>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</si>
  <si>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</si>
  <si>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</si>
  <si>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</si>
  <si>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</si>
  <si>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</si>
  <si>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</si>
  <si>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</si>
  <si>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</si>
  <si>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</si>
  <si>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</si>
  <si>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</si>
  <si>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</si>
  <si>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</si>
  <si>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</si>
  <si>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</si>
  <si>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</si>
  <si>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</si>
  <si>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</si>
  <si>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</si>
  <si>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</si>
  <si>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</si>
  <si>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</si>
  <si>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</si>
  <si>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</si>
  <si>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</si>
  <si>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</si>
  <si>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</si>
  <si>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</si>
  <si>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</si>
  <si>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</si>
  <si>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</si>
  <si>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</si>
  <si>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</si>
  <si>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</si>
  <si>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</si>
  <si>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</si>
  <si>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</si>
  <si>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</si>
  <si>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</si>
  <si>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</si>
  <si>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</si>
  <si>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</si>
  <si>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Dig</t>
  </si>
  <si>
    <t>Toxic</t>
  </si>
  <si>
    <t>Confusion</t>
  </si>
  <si>
    <t>Psychic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</si>
  <si>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</si>
  <si>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</si>
  <si>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</si>
  <si>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</si>
  <si>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</si>
  <si>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</si>
  <si>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</si>
  <si>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</si>
  <si>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</si>
  <si>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</si>
  <si>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</si>
  <si>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</si>
  <si>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</si>
  <si>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</si>
  <si>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</si>
  <si>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</si>
  <si>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</si>
  <si>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</si>
  <si>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</si>
  <si>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</si>
  <si>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</si>
  <si>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</si>
  <si>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</si>
  <si>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</si>
  <si>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</si>
  <si>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</si>
  <si>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</si>
  <si>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</si>
  <si>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</si>
  <si>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</si>
  <si>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</si>
  <si>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</si>
  <si>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</si>
  <si>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</si>
  <si>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</si>
  <si>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</si>
  <si>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</si>
  <si>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</si>
  <si>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</si>
  <si>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</si>
  <si>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</si>
  <si>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</si>
  <si>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</si>
  <si>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</si>
  <si>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</si>
  <si>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</si>
  <si>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</si>
  <si>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</si>
  <si>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</si>
  <si>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</si>
  <si>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</si>
  <si>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</si>
  <si>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</si>
  <si>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</si>
  <si>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</si>
  <si>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</si>
  <si>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Crabhammer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</si>
  <si>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</si>
  <si>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</si>
  <si>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</si>
  <si>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</si>
  <si>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</si>
  <si>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</si>
  <si>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</si>
  <si>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</si>
  <si>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</si>
  <si>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</si>
  <si>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</si>
  <si>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</si>
  <si>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</si>
  <si>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</si>
  <si>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</si>
  <si>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</si>
  <si>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</si>
  <si>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</si>
  <si>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</si>
  <si>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</si>
  <si>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</si>
  <si>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</si>
  <si>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</si>
  <si>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</si>
  <si>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</si>
  <si>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</si>
  <si>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</si>
  <si>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</si>
  <si>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</si>
  <si>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</si>
  <si>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</si>
  <si>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Scary Face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</si>
  <si>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</si>
  <si>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</si>
  <si>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</si>
  <si>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</si>
  <si>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</si>
  <si>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</si>
  <si>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</si>
  <si>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</si>
  <si>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</si>
  <si>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</si>
  <si>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</si>
  <si>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</si>
  <si>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</si>
  <si>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</si>
  <si>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</si>
  <si>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</si>
  <si>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</si>
  <si>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</si>
  <si>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</si>
  <si>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</si>
  <si>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</si>
  <si>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</si>
  <si>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</si>
  <si>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</si>
  <si>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</si>
  <si>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</si>
  <si>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</si>
  <si>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</si>
  <si>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</si>
  <si>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</si>
  <si>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</si>
  <si>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</si>
  <si>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</si>
  <si>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</si>
  <si>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</si>
  <si>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</si>
  <si>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</si>
  <si>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</si>
  <si>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</si>
  <si>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</si>
  <si>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</si>
  <si>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</si>
  <si>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</si>
  <si>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</si>
  <si>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</si>
  <si>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</si>
  <si>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</si>
  <si>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</si>
  <si>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</si>
  <si>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</si>
  <si>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</si>
  <si>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</si>
  <si>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</si>
  <si>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</si>
  <si>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</si>
  <si>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</si>
  <si>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</si>
  <si>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</si>
  <si>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</si>
  <si>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</si>
  <si>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</si>
  <si>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</si>
  <si>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</si>
  <si>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</si>
  <si>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</si>
  <si>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</si>
  <si>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</si>
  <si>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</si>
  <si>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</si>
  <si>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</si>
  <si>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</si>
  <si>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</si>
  <si>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</si>
  <si>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</si>
  <si>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</si>
  <si>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</si>
  <si>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</si>
  <si>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</si>
  <si>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</si>
  <si>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</si>
  <si>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</si>
  <si>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</si>
  <si>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</si>
  <si>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</si>
  <si>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</si>
  <si>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</si>
  <si>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</si>
  <si>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</si>
  <si>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</si>
  <si>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</si>
  <si>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</si>
  <si>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</si>
  <si>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</si>
  <si>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</si>
  <si>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</si>
  <si>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</si>
  <si>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</si>
  <si>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</si>
  <si>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</si>
  <si>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</si>
  <si>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</si>
  <si>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</si>
  <si>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</si>
  <si>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</si>
  <si>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</si>
  <si>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</si>
  <si>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Dive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</si>
  <si>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</si>
  <si>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</si>
  <si>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</si>
  <si>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</si>
  <si>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</si>
  <si>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</si>
  <si>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</si>
  <si>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</si>
  <si>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</si>
  <si>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</si>
  <si>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</si>
  <si>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</si>
  <si>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</si>
  <si>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</si>
  <si>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</si>
  <si>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</si>
  <si>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</si>
  <si>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</si>
  <si>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</si>
  <si>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</si>
  <si>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</si>
  <si>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</si>
  <si>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</si>
  <si>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</si>
  <si>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</si>
  <si>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</si>
  <si>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</si>
  <si>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</si>
  <si>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</si>
  <si>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</si>
  <si>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</si>
  <si>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</si>
  <si>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</si>
  <si>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</si>
  <si>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</si>
  <si>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</si>
  <si>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 Tomb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</si>
  <si>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</si>
  <si>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</si>
  <si>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</si>
  <si>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</si>
  <si>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</si>
  <si>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</si>
  <si>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</si>
  <si>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</si>
  <si>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</si>
  <si>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</si>
  <si>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</si>
  <si>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Bounce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</si>
  <si>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</si>
  <si>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</si>
  <si>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</si>
  <si>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</si>
  <si>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</si>
  <si>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</si>
  <si>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</si>
  <si>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</si>
  <si>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</si>
  <si>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</si>
  <si>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</si>
  <si>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</si>
  <si>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</si>
  <si>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</si>
  <si>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</si>
  <si>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</si>
  <si>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</si>
  <si>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</si>
  <si>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</si>
  <si>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</si>
  <si>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</si>
  <si>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</si>
  <si>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</si>
  <si>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</si>
  <si>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</si>
  <si>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</si>
  <si>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</si>
  <si>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</si>
  <si>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</si>
  <si>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</si>
  <si>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</si>
  <si>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</si>
  <si>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</si>
  <si>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</si>
  <si>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</si>
  <si>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</si>
  <si>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</si>
  <si>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</si>
  <si>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</si>
  <si>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</si>
  <si>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</si>
  <si>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</si>
  <si>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</si>
  <si>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</si>
  <si>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</si>
  <si>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</si>
  <si>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</si>
  <si>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</si>
  <si>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</si>
  <si>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</si>
  <si>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</si>
  <si>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</si>
  <si>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</si>
  <si>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</si>
  <si>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</si>
  <si>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</si>
  <si>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</si>
  <si>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</si>
  <si>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</si>
  <si>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</si>
  <si>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</si>
  <si>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</si>
  <si>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</si>
  <si>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</si>
  <si>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</si>
  <si>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</si>
  <si>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</si>
  <si>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</si>
  <si>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</si>
  <si>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</si>
  <si>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</si>
  <si>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</si>
  <si>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</si>
  <si>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</si>
  <si>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</si>
  <si>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</si>
  <si>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</si>
  <si>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</si>
  <si>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</si>
  <si>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</si>
  <si>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</si>
  <si>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</si>
  <si>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</si>
  <si>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</si>
  <si>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</si>
  <si>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</si>
  <si>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</si>
  <si>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</si>
  <si>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</si>
  <si>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</si>
  <si>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</si>
  <si>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</si>
  <si>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</si>
  <si>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</si>
  <si>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</si>
  <si>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</si>
  <si>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</si>
  <si>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</si>
  <si>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</si>
  <si>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</si>
  <si>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</si>
  <si>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</si>
  <si>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</si>
  <si>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</si>
  <si>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</si>
  <si>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</si>
  <si>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</si>
  <si>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</si>
  <si>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</si>
  <si>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</si>
  <si>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</si>
  <si>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</si>
  <si>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</si>
  <si>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</si>
  <si>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Defend Order</t>
  </si>
  <si>
    <t>Heal Order</t>
  </si>
  <si>
    <t>Head Smash</t>
  </si>
  <si>
    <t>Double Hit</t>
  </si>
  <si>
    <t>Roar of Time</t>
  </si>
  <si>
    <t>Spacial Rend</t>
  </si>
  <si>
    <t>Lunar Dance</t>
  </si>
  <si>
    <t>Crush Grip</t>
  </si>
  <si>
    <t>Magma Storm</t>
  </si>
  <si>
    <t>Dark Void</t>
  </si>
  <si>
    <t>Seed Flare</t>
  </si>
  <si>
    <t>Ominous Wind</t>
  </si>
  <si>
    <t>Shadow Force</t>
  </si>
  <si>
    <t>Hone Claws</t>
  </si>
  <si>
    <t>Wide Guard</t>
  </si>
  <si>
    <t>Guard Split</t>
  </si>
  <si>
    <t>Power Split</t>
  </si>
  <si>
    <t>Wonder Room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</si>
  <si>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</si>
  <si>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</si>
  <si>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</si>
  <si>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</si>
  <si>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</si>
  <si>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</si>
  <si>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</si>
  <si>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</si>
  <si>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</si>
  <si>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Sludge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</si>
  <si>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</si>
  <si>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</si>
  <si>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</si>
  <si>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</si>
  <si>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</si>
  <si>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</si>
  <si>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</si>
  <si>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</si>
  <si>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</si>
  <si>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</si>
  <si>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</si>
  <si>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</si>
  <si>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</si>
  <si>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</si>
  <si>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</si>
  <si>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</si>
  <si>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</si>
  <si>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</si>
  <si>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</si>
  <si>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</si>
  <si>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</si>
  <si>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</si>
  <si>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</si>
  <si>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Sky Drop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</si>
  <si>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</si>
  <si>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</si>
  <si>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</si>
  <si>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</si>
  <si>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</si>
  <si>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</si>
  <si>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</si>
  <si>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</si>
  <si>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Bestow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</si>
  <si>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</si>
  <si>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</si>
  <si>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</si>
  <si>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</si>
  <si>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</si>
  <si>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</si>
  <si>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</si>
  <si>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</si>
  <si>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</si>
  <si>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</si>
  <si>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</si>
  <si>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</si>
  <si>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</si>
  <si>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</si>
  <si>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</si>
  <si>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</si>
  <si>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</si>
  <si>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</si>
  <si>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</si>
  <si>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</si>
  <si>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</si>
  <si>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</si>
  <si>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</si>
  <si>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</si>
  <si>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</si>
  <si>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</si>
  <si>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</si>
  <si>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</si>
  <si>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Searing Shot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</si>
  <si>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</si>
  <si>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</si>
  <si>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</si>
  <si>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</si>
  <si>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</si>
  <si>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</si>
  <si>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</si>
  <si>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</si>
  <si>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</si>
  <si>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</si>
  <si>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</si>
  <si>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</si>
  <si>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</si>
  <si>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</si>
  <si>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</si>
  <si>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</si>
  <si>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</si>
  <si>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</si>
  <si>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</si>
  <si>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</si>
  <si>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Phantom Force</t>
  </si>
  <si>
    <t>Trick-or-Treat</t>
  </si>
  <si>
    <t>Noble Roar</t>
  </si>
  <si>
    <t>Ion Deluge</t>
  </si>
  <si>
    <t>Parabolic Charge</t>
  </si>
  <si>
    <t>Forest's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</si>
  <si>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</si>
  <si>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</si>
  <si>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</si>
  <si>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</si>
  <si>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</si>
  <si>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</si>
  <si>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</si>
  <si>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</si>
  <si>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</si>
  <si>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</si>
  <si>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</si>
  <si>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</si>
  <si>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</si>
  <si>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</si>
  <si>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</si>
  <si>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Fairy Lock</t>
  </si>
  <si>
    <t>King's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</si>
  <si>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</si>
  <si>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</si>
  <si>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</si>
  <si>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</si>
  <si>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</si>
  <si>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</si>
  <si>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</si>
  <si>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</si>
  <si>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</si>
  <si>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</si>
  <si>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</si>
  <si>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</si>
  <si>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</si>
  <si>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</si>
  <si>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</si>
  <si>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</si>
  <si>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</si>
  <si>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Celebrate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</si>
  <si>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</si>
  <si>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</si>
  <si>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</si>
  <si>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</si>
  <si>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</si>
  <si>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</si>
  <si>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</si>
  <si>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</si>
  <si>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</si>
  <si>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Land's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</si>
  <si>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</si>
  <si>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</si>
  <si>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</si>
  <si>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</si>
  <si>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</si>
  <si>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</si>
  <si>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All-Out Pummeling</t>
  </si>
  <si>
    <t>Supersonic Skystrike</t>
  </si>
  <si>
    <t>Acid Downpour</t>
  </si>
  <si>
    <t>Tectonic Rage</t>
  </si>
  <si>
    <t>Continental Crush</t>
  </si>
  <si>
    <t>Savage Spin-Out</t>
  </si>
  <si>
    <t>Never-Ending Nightmare</t>
  </si>
  <si>
    <t>Corkscrew Crash</t>
  </si>
  <si>
    <t>Inferno Overdrive</t>
  </si>
  <si>
    <t>Hydro Vortex</t>
  </si>
  <si>
    <t>Bloom Doom</t>
  </si>
  <si>
    <t>Gigavolt Havoc</t>
  </si>
  <si>
    <t>Shattered Psyche</t>
  </si>
  <si>
    <t>Subzero Slammer</t>
  </si>
  <si>
    <t>Devastating Drake</t>
  </si>
  <si>
    <t>Black Hole Eclipse</t>
  </si>
  <si>
    <t>Twinkle Tackle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</si>
  <si>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</si>
  <si>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</si>
  <si>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</si>
  <si>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</si>
  <si>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</si>
  <si>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</si>
  <si>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</si>
  <si>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</si>
  <si>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</si>
  <si>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</si>
  <si>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</si>
  <si>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</si>
  <si>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</si>
  <si>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</si>
  <si>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</si>
  <si>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</si>
  <si>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</si>
  <si>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</si>
  <si>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</si>
  <si>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</si>
  <si>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</si>
  <si>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</si>
  <si>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</si>
  <si>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</si>
  <si>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</si>
  <si>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</si>
  <si>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</si>
  <si>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</si>
  <si>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</si>
  <si>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</si>
  <si>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</si>
  <si>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</si>
  <si>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</si>
  <si>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</si>
  <si>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</si>
  <si>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</si>
  <si>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</si>
  <si>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</si>
  <si>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</si>
  <si>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</si>
  <si>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</si>
  <si>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</si>
  <si>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</si>
  <si>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</si>
  <si>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</si>
  <si>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</si>
  <si>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</si>
  <si>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</si>
  <si>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</si>
  <si>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</si>
  <si>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</si>
  <si>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</si>
  <si>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</si>
  <si>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</si>
  <si>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</si>
  <si>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</si>
  <si>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</si>
  <si>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</si>
  <si>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</si>
  <si>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Nature's Madness</t>
  </si>
  <si>
    <t>Multi-Attack</t>
  </si>
  <si>
    <t>10,000,000 Volt Thunderbolt</t>
  </si>
  <si>
    <t>Mind Blown</t>
  </si>
  <si>
    <t>Plasma Fists</t>
  </si>
  <si>
    <t>Photon Geyser</t>
  </si>
  <si>
    <t>Light That Burns the Sky</t>
  </si>
  <si>
    <t>Searing Sunraze Smash</t>
  </si>
  <si>
    <t>Menacing Moonraze Maelstrom</t>
  </si>
  <si>
    <t>Let's Snuggle Forever</t>
  </si>
  <si>
    <t>Splintered Stormshards</t>
  </si>
  <si>
    <t>Clangorous Soulblaze</t>
  </si>
  <si>
    <t>0E02</t>
  </si>
  <si>
    <t>D901</t>
  </si>
  <si>
    <t>2E00</t>
  </si>
  <si>
    <t>5C00</t>
  </si>
  <si>
    <t>0201</t>
  </si>
  <si>
    <t>DA01</t>
  </si>
  <si>
    <t>ED00</t>
  </si>
  <si>
    <t>F100</t>
  </si>
  <si>
    <t>0D01</t>
  </si>
  <si>
    <t>3A00</t>
  </si>
  <si>
    <t>3B00</t>
  </si>
  <si>
    <t>3F00</t>
  </si>
  <si>
    <t>7100</t>
  </si>
  <si>
    <t>B600</t>
  </si>
  <si>
    <t>F000</t>
  </si>
  <si>
    <t>DB00</t>
  </si>
  <si>
    <t>DA00</t>
  </si>
  <si>
    <t>4C00</t>
  </si>
  <si>
    <t>DF01</t>
  </si>
  <si>
    <t>5500</t>
  </si>
  <si>
    <t>5700</t>
  </si>
  <si>
    <t>5900</t>
  </si>
  <si>
    <t>D800</t>
  </si>
  <si>
    <t>8D00</t>
  </si>
  <si>
    <t>5E00</t>
  </si>
  <si>
    <t>F700</t>
  </si>
  <si>
    <t>1801</t>
  </si>
  <si>
    <t>6800</t>
  </si>
  <si>
    <t>7300</t>
  </si>
  <si>
    <t>E201</t>
  </si>
  <si>
    <t>3500</t>
  </si>
  <si>
    <t>BC00</t>
  </si>
  <si>
    <t>C900</t>
  </si>
  <si>
    <t>7E00</t>
  </si>
  <si>
    <t>3D01</t>
  </si>
  <si>
    <t>0301</t>
  </si>
  <si>
    <t>0701</t>
  </si>
  <si>
    <t>E801</t>
  </si>
  <si>
    <t>9C00</t>
  </si>
  <si>
    <t>D500</t>
  </si>
  <si>
    <t>A800</t>
  </si>
  <si>
    <t>EA01</t>
  </si>
  <si>
    <t>F001</t>
  </si>
  <si>
    <t>F101</t>
  </si>
  <si>
    <t>3B01</t>
  </si>
  <si>
    <t>D300</t>
  </si>
  <si>
    <t>CE00</t>
  </si>
  <si>
    <t>F701</t>
  </si>
  <si>
    <t>C301</t>
  </si>
  <si>
    <t>FB01</t>
  </si>
  <si>
    <t>FF01</t>
  </si>
  <si>
    <t>0501</t>
  </si>
  <si>
    <t>0002</t>
  </si>
  <si>
    <t>9900</t>
  </si>
  <si>
    <t>AC02</t>
  </si>
  <si>
    <t>BC01</t>
  </si>
  <si>
    <t>0902</t>
  </si>
  <si>
    <t>5600</t>
  </si>
  <si>
    <t>0E00</t>
  </si>
  <si>
    <t>1300</t>
  </si>
  <si>
    <t>F400</t>
  </si>
  <si>
    <t>0B02</t>
  </si>
  <si>
    <t>0C02</t>
  </si>
  <si>
    <t>9D00</t>
  </si>
  <si>
    <t>0D02</t>
  </si>
  <si>
    <t>6302</t>
  </si>
  <si>
    <t>8A00</t>
  </si>
  <si>
    <t>BF01</t>
  </si>
  <si>
    <t>CF00</t>
  </si>
  <si>
    <t>D600</t>
  </si>
  <si>
    <t>A400</t>
  </si>
  <si>
    <t>AE01</t>
  </si>
  <si>
    <t>B101</t>
  </si>
  <si>
    <t>1002</t>
  </si>
  <si>
    <t>3900</t>
  </si>
  <si>
    <t>2B02</t>
  </si>
  <si>
    <t>0B01</t>
  </si>
  <si>
    <t>7F00</t>
  </si>
  <si>
    <t>5D02</t>
  </si>
  <si>
    <t>4E02</t>
  </si>
  <si>
    <t>0F00</t>
  </si>
  <si>
    <t>4600</t>
  </si>
  <si>
    <t>F900</t>
  </si>
  <si>
    <t>2301</t>
  </si>
  <si>
    <t>HMs start here</t>
  </si>
  <si>
    <t>Byte in Personal</t>
  </si>
  <si>
    <t>Bit in Personal</t>
  </si>
  <si>
    <t>Return Move of TM/HM Item Index</t>
  </si>
  <si>
    <t>00375DF0</t>
  </si>
  <si>
    <t>str r4, [sp, #-4]!</t>
  </si>
  <si>
    <t>ldr r4, [pc, #0xac]</t>
  </si>
  <si>
    <t>ldr r2, [pc, #0xac]</t>
  </si>
  <si>
    <t>mov r1, #0</t>
  </si>
  <si>
    <t>bne #0x375e18</t>
  </si>
  <si>
    <t>add r0, r4, r1, lsl #1</t>
  </si>
  <si>
    <t>b #0x375e68</t>
  </si>
  <si>
    <t>ldrh r3, [r3, #2]</t>
  </si>
  <si>
    <t>cmp r3, r0</t>
  </si>
  <si>
    <t>bne #0x375e2c</t>
  </si>
  <si>
    <t>b #0x375e84</t>
  </si>
  <si>
    <t>cmp r1, #0x64</t>
  </si>
  <si>
    <t>blo #0x375e00</t>
  </si>
  <si>
    <t>ldr r2, [pc, #0x70]</t>
  </si>
  <si>
    <t>ldr ip, [pc, #0x70]</t>
  </si>
  <si>
    <t>ldrheq r0, [ip]</t>
  </si>
  <si>
    <t>beq #0x375e6c</t>
  </si>
  <si>
    <t>ldrh r4, [r3]</t>
  </si>
  <si>
    <t>cmp r4, r0</t>
  </si>
  <si>
    <t>bne #0x375e74</t>
  </si>
  <si>
    <t>add r0, ip, r1, lsl #1</t>
  </si>
  <si>
    <t>ldrh r0, [r0]</t>
  </si>
  <si>
    <t>pop {r4}</t>
  </si>
  <si>
    <t>bne #0x375e90</t>
  </si>
  <si>
    <t>ldrh r0, [r0, #2]</t>
  </si>
  <si>
    <t>cmp r1, #7</t>
  </si>
  <si>
    <t>blo #0x375e54</t>
  </si>
  <si>
    <t>Instruction</t>
  </si>
  <si>
    <t>04402DE5</t>
  </si>
  <si>
    <t>AC409FE5</t>
  </si>
  <si>
    <t>AC209FE5</t>
  </si>
  <si>
    <t>0010A0E3</t>
  </si>
  <si>
    <t>810084E0</t>
  </si>
  <si>
    <t>130000EA</t>
  </si>
  <si>
    <t>B230D3E1</t>
  </si>
  <si>
    <t>000053E1</t>
  </si>
  <si>
    <t>150000EA</t>
  </si>
  <si>
    <t>640051E3</t>
  </si>
  <si>
    <t>F1FFFF3A</t>
  </si>
  <si>
    <t>70209FE5</t>
  </si>
  <si>
    <t>70C09FE5</t>
  </si>
  <si>
    <t>B000DC01</t>
  </si>
  <si>
    <t>B040D3E1</t>
  </si>
  <si>
    <t>000054E1</t>
  </si>
  <si>
    <t>0300001A</t>
  </si>
  <si>
    <t>81008CE0</t>
  </si>
  <si>
    <t>B000D0E1</t>
  </si>
  <si>
    <t>04409DE4</t>
  </si>
  <si>
    <t>B200D0E1</t>
  </si>
  <si>
    <t>070051E3</t>
  </si>
  <si>
    <t>EDFFFF3A</t>
  </si>
  <si>
    <t>8EB95B00</t>
  </si>
  <si>
    <t>94B75B00</t>
  </si>
  <si>
    <t>5CB85B00</t>
  </si>
  <si>
    <t>push {r4}</t>
  </si>
  <si>
    <t>56BA5B00</t>
  </si>
  <si>
    <t>Table TM Item Indices</t>
  </si>
  <si>
    <t>Table HM Item Indices</t>
  </si>
  <si>
    <t>Table HM Moves</t>
  </si>
  <si>
    <t>Table TM Moves</t>
  </si>
  <si>
    <t>Is TM/HM</t>
  </si>
  <si>
    <t>00376134</t>
  </si>
  <si>
    <t>ldr r2, [pc, #0xa4]</t>
  </si>
  <si>
    <t>mov ip, #0x64</t>
  </si>
  <si>
    <t>beq #0x3761b8</t>
  </si>
  <si>
    <t>bne #0x376168</t>
  </si>
  <si>
    <t>add r1, r1, #1</t>
  </si>
  <si>
    <t>b #0x3761b8</t>
  </si>
  <si>
    <t>blo #0x376144</t>
  </si>
  <si>
    <t>ldr r2, [pc, #0x68]</t>
  </si>
  <si>
    <t>ldrh r3, [r2]</t>
  </si>
  <si>
    <t>beq #0x3761b4</t>
  </si>
  <si>
    <t>beq #0x3761ac</t>
  </si>
  <si>
    <t>bne #0x3761c8</t>
  </si>
  <si>
    <t>cmn r1, #1</t>
  </si>
  <si>
    <t>beq #0x3761d4</t>
  </si>
  <si>
    <t>add r1, r1, ip</t>
  </si>
  <si>
    <t>movne r0, #1</t>
  </si>
  <si>
    <t>bne #0x3761d8</t>
  </si>
  <si>
    <t>b #0x3761d4</t>
  </si>
  <si>
    <t>blo #0x37618c</t>
  </si>
  <si>
    <t>A4209FE5</t>
  </si>
  <si>
    <t>64C0A0E3</t>
  </si>
  <si>
    <t>1800000A</t>
  </si>
  <si>
    <t>011081E2</t>
  </si>
  <si>
    <t>F3FFFF3A</t>
  </si>
  <si>
    <t>68209FE5</t>
  </si>
  <si>
    <t>B030D2E1</t>
  </si>
  <si>
    <t>0900000A</t>
  </si>
  <si>
    <t>0300000A</t>
  </si>
  <si>
    <t>0700001A</t>
  </si>
  <si>
    <t>010071E3</t>
  </si>
  <si>
    <t>0700000A</t>
  </si>
  <si>
    <t>0C1081E0</t>
  </si>
  <si>
    <t>0100A013</t>
  </si>
  <si>
    <t>0400001A</t>
  </si>
  <si>
    <t>020000EA</t>
  </si>
  <si>
    <t>Return TM/HM # from Item Index</t>
  </si>
  <si>
    <t>003761E8</t>
  </si>
  <si>
    <t>mov r1, r0</t>
  </si>
  <si>
    <t>add r3, r2, r0, lsl #1</t>
  </si>
  <si>
    <t>cmp r4, r1</t>
  </si>
  <si>
    <t>beq #0x27621c</t>
  </si>
  <si>
    <t>cmp r3, r1</t>
  </si>
  <si>
    <t>bne #0x276224</t>
  </si>
  <si>
    <t>add r0, r0, #1</t>
  </si>
  <si>
    <t>add r0, r0, #2</t>
  </si>
  <si>
    <t>cmp r0, #0x64</t>
  </si>
  <si>
    <t>blo #0x2761fc</t>
  </si>
  <si>
    <t>ldr r2, [pc, #0x60]</t>
  </si>
  <si>
    <t>beq #0x276270</t>
  </si>
  <si>
    <t>beq #0x276268</t>
  </si>
  <si>
    <t>bne #0x27627c</t>
  </si>
  <si>
    <t>cmn r0, #1</t>
  </si>
  <si>
    <t>beq #0x276288</t>
  </si>
  <si>
    <t>add r0, r0, ip</t>
  </si>
  <si>
    <t>cmp r0, #7</t>
  </si>
  <si>
    <t>blo #0x276248</t>
  </si>
  <si>
    <t>mvn r0, #0</t>
  </si>
  <si>
    <t>0010A0E1</t>
  </si>
  <si>
    <t>803082E0</t>
  </si>
  <si>
    <t>010054E1</t>
  </si>
  <si>
    <t>010053E1</t>
  </si>
  <si>
    <t>0200001A</t>
  </si>
  <si>
    <t>010080E2</t>
  </si>
  <si>
    <t>020080E2</t>
  </si>
  <si>
    <t>640050E3</t>
  </si>
  <si>
    <t>F2FFFF3A</t>
  </si>
  <si>
    <t>60209FE5</t>
  </si>
  <si>
    <t>0500001A</t>
  </si>
  <si>
    <t>010070E3</t>
  </si>
  <si>
    <t>0C0080E0</t>
  </si>
  <si>
    <t>070050E3</t>
  </si>
  <si>
    <t>EFFFFF3A</t>
  </si>
  <si>
    <t>0000E0E3</t>
  </si>
  <si>
    <t>00376420</t>
  </si>
  <si>
    <t>push {r4, lr}</t>
  </si>
  <si>
    <t>cmp r0, #0x6b</t>
  </si>
  <si>
    <t>mov r4, r0</t>
  </si>
  <si>
    <t>mov r3, #0</t>
  </si>
  <si>
    <t>mov r2, r3</t>
  </si>
  <si>
    <t>mov r1, r3</t>
  </si>
  <si>
    <t>mov r0, r3</t>
  </si>
  <si>
    <t>mov r0, r0</t>
  </si>
  <si>
    <t>cmp r4, #0x64</t>
  </si>
  <si>
    <t>ldrhs r0, [pc, #0x10]</t>
  </si>
  <si>
    <t>ldrlo r0, [pc, #0x10]</t>
  </si>
  <si>
    <t>add r0, r0, r4, lsl #1</t>
  </si>
  <si>
    <t>ldrhhs r0, [r0, #-0xc8]</t>
  </si>
  <si>
    <t>ldrhlo r0, [r0]</t>
  </si>
  <si>
    <t>pop {r4, pc}</t>
  </si>
  <si>
    <t>10402DE9</t>
  </si>
  <si>
    <t>6B0050E3</t>
  </si>
  <si>
    <t>0040A0E1</t>
  </si>
  <si>
    <t>0400003A</t>
  </si>
  <si>
    <t>0030A0E3</t>
  </si>
  <si>
    <t>0320A0E1</t>
  </si>
  <si>
    <t>0310A0E1</t>
  </si>
  <si>
    <t>0300A0E1</t>
  </si>
  <si>
    <t>0000A0E1</t>
  </si>
  <si>
    <t>640054E3</t>
  </si>
  <si>
    <t>10009F25</t>
  </si>
  <si>
    <t>10009F35</t>
  </si>
  <si>
    <t>840080E0</t>
  </si>
  <si>
    <t>B80C5021</t>
  </si>
  <si>
    <t>B000D031</t>
  </si>
  <si>
    <t>1080BDE8</t>
  </si>
  <si>
    <t>Return move from TM/HM #</t>
  </si>
  <si>
    <t>00376468</t>
  </si>
  <si>
    <t>Return item index from TM/HM #</t>
  </si>
  <si>
    <t>blo #0x37648c</t>
  </si>
  <si>
    <t>Dec</t>
  </si>
  <si>
    <t>2E1</t>
  </si>
  <si>
    <t>148-1A3</t>
  </si>
  <si>
    <t>26A-26C</t>
  </si>
  <si>
    <t>2B2-2B6</t>
  </si>
  <si>
    <t>1A4-1A9</t>
  </si>
  <si>
    <t>cmp r0, 0x48</t>
  </si>
  <si>
    <t>mov r0, 0x0</t>
  </si>
  <si>
    <t>return false</t>
  </si>
  <si>
    <t>mov r0, 0x1</t>
  </si>
  <si>
    <t>return true</t>
  </si>
  <si>
    <t>cmp r0, 0xA9</t>
  </si>
  <si>
    <t>16A-16C, 1B2-1B6,1E1</t>
  </si>
  <si>
    <t>sub r0, r0, 0x100</t>
  </si>
  <si>
    <t>6A-6C, B2-B6, E1</t>
  </si>
  <si>
    <t>cmp r0, 0xB2</t>
  </si>
  <si>
    <t>cmp r0, 0x6A</t>
  </si>
  <si>
    <t>cmp r0, 0x6C</t>
  </si>
  <si>
    <t>B2-B6, E1</t>
  </si>
  <si>
    <t>cmp r0, 0xB6</t>
  </si>
  <si>
    <t>cmp r0, 0xE1</t>
  </si>
  <si>
    <t>E1</t>
  </si>
  <si>
    <t>r0 1 less than TMXXX thing</t>
  </si>
  <si>
    <t>get table start</t>
  </si>
  <si>
    <t>Table TM Moves 2</t>
  </si>
  <si>
    <t>lsl r0, r0, #1</t>
  </si>
  <si>
    <t>every TM gets 2 bytes</t>
  </si>
  <si>
    <t>ldrh r0, [r4, r0]</t>
  </si>
  <si>
    <t>get move</t>
  </si>
  <si>
    <t>CCCCCCCC</t>
  </si>
  <si>
    <t>Order -&gt; Move</t>
  </si>
  <si>
    <t>Item -&gt; Move</t>
  </si>
  <si>
    <t>Order -&gt; Item</t>
  </si>
  <si>
    <t>Item -&gt; Order</t>
  </si>
  <si>
    <t>r0 order</t>
  </si>
  <si>
    <t>cmp r0, 0x5B</t>
  </si>
  <si>
    <t>cmp r0, 0x5E</t>
  </si>
  <si>
    <t>cmp r0, 0x63</t>
  </si>
  <si>
    <t>0x148-0x1A3</t>
  </si>
  <si>
    <t>48-A3, A4-A9, 16A-16C, 1B2-1B6, 1E1</t>
  </si>
  <si>
    <t>first 92 Tms</t>
  </si>
  <si>
    <t>TM 93-95</t>
  </si>
  <si>
    <t>start 26A - 148 - 5C</t>
  </si>
  <si>
    <t>TM 96-100</t>
  </si>
  <si>
    <t xml:space="preserve">start 2B2 - 20E - 5F </t>
  </si>
  <si>
    <t>HM 1-6</t>
  </si>
  <si>
    <t>cmp r0, 0x69</t>
  </si>
  <si>
    <t>add r1, r0, 0x148</t>
  </si>
  <si>
    <t>add r1, r1, 0xC6</t>
  </si>
  <si>
    <t>add r1, r1, 0x45</t>
  </si>
  <si>
    <t>mov r0, r1</t>
  </si>
  <si>
    <t>add r1, r0, 0x1A4</t>
  </si>
  <si>
    <t>start 0x1A4 - 0x1A9</t>
  </si>
  <si>
    <t>HM 7</t>
  </si>
  <si>
    <t>new tms from 0x6B</t>
  </si>
  <si>
    <t>new items from at least 0x3C0, so add YXX - 6B</t>
  </si>
  <si>
    <t>Return TM/HM # from Item</t>
  </si>
  <si>
    <t>get table start up to HM 7</t>
  </si>
  <si>
    <t>get table start past HM 7</t>
  </si>
  <si>
    <t>subhi r0, r0, 0x6B</t>
  </si>
  <si>
    <t>subtract 0x6B if greater 107 = HM 8/TM108, need that to be 0</t>
  </si>
  <si>
    <t>This replaces the table of item indices since we hardcode those now</t>
  </si>
  <si>
    <t>addhi r1, r0, 0x300</t>
  </si>
  <si>
    <t>addhi r1, r1, 0x55</t>
  </si>
  <si>
    <t>148-1A3, first 92</t>
  </si>
  <si>
    <t>sub r1, r0, 0x148</t>
  </si>
  <si>
    <t>26A-26C, 93-95</t>
  </si>
  <si>
    <t>sub r2, r0, 0x100</t>
  </si>
  <si>
    <t>subs r2, r2, 0xA3</t>
  </si>
  <si>
    <t>cmp r2, 0x6</t>
  </si>
  <si>
    <t>r2 is now 0-5 if passed, add 0x64</t>
  </si>
  <si>
    <t>0x2E1 = 6A + 1A4 + D3</t>
  </si>
  <si>
    <t>add r1, r1, 0xD3</t>
  </si>
  <si>
    <t>item from at least 3C0</t>
  </si>
  <si>
    <t>order starts from 6B</t>
  </si>
  <si>
    <t>sub r1, r0, 0x300</t>
  </si>
  <si>
    <t>sub r1, r1, 0x55</t>
  </si>
  <si>
    <t>cmp r2, 0x48</t>
  </si>
  <si>
    <t>cmp r1, 0xC0</t>
  </si>
  <si>
    <t>move r1 into r0</t>
  </si>
  <si>
    <t>and return</t>
  </si>
  <si>
    <t>mvn r0, 0x0</t>
  </si>
  <si>
    <t>cmp r0, 0xC0</t>
  </si>
  <si>
    <t>cmp r0, 0xDB</t>
  </si>
  <si>
    <t>item index in r0</t>
  </si>
  <si>
    <t>push {lr}</t>
  </si>
  <si>
    <t>Get order index from item index</t>
  </si>
  <si>
    <t>r0 enters as Item ID</t>
  </si>
  <si>
    <t>pop {pc}</t>
  </si>
  <si>
    <t>04E02DE5</t>
  </si>
  <si>
    <t>FB0000EB</t>
  </si>
  <si>
    <t>04F09DE4</t>
  </si>
  <si>
    <t>480050E3</t>
  </si>
  <si>
    <t>1300003A</t>
  </si>
  <si>
    <t>A90050E3</t>
  </si>
  <si>
    <t>0F00009A</t>
  </si>
  <si>
    <t>010C40E2</t>
  </si>
  <si>
    <t>6A0050E3</t>
  </si>
  <si>
    <t>0E00003A</t>
  </si>
  <si>
    <t>6C0050E3</t>
  </si>
  <si>
    <t>0A00009A</t>
  </si>
  <si>
    <t>B20050E3</t>
  </si>
  <si>
    <t>0A00003A</t>
  </si>
  <si>
    <t>B60050E3</t>
  </si>
  <si>
    <t>0600009A</t>
  </si>
  <si>
    <t>E10050E3</t>
  </si>
  <si>
    <t>0400000A</t>
  </si>
  <si>
    <t>C00050E3</t>
  </si>
  <si>
    <t>0300003A</t>
  </si>
  <si>
    <t>DB0050E3</t>
  </si>
  <si>
    <t>0100008A</t>
  </si>
  <si>
    <t>0100A0E3</t>
  </si>
  <si>
    <t>012C40E2</t>
  </si>
  <si>
    <t>480052E3</t>
  </si>
  <si>
    <t>A32052E2</t>
  </si>
  <si>
    <t>521F40E2</t>
  </si>
  <si>
    <t>1400009A</t>
  </si>
  <si>
    <t>031C40E2</t>
  </si>
  <si>
    <t>C00051E3</t>
  </si>
  <si>
    <t>551041E2</t>
  </si>
  <si>
    <t>0100A0E1</t>
  </si>
  <si>
    <t>10409F85</t>
  </si>
  <si>
    <t>10409F95</t>
  </si>
  <si>
    <t>6B004082</t>
  </si>
  <si>
    <t>8000A0E1</t>
  </si>
  <si>
    <t>B00094E1</t>
  </si>
  <si>
    <t>5B0050E3</t>
  </si>
  <si>
    <t>521F80E2</t>
  </si>
  <si>
    <t>0C00009A</t>
  </si>
  <si>
    <t>5E0050E3</t>
  </si>
  <si>
    <t>C61081E2</t>
  </si>
  <si>
    <t>0900009A</t>
  </si>
  <si>
    <t>630050E3</t>
  </si>
  <si>
    <t>451081E2</t>
  </si>
  <si>
    <t>690050E3</t>
  </si>
  <si>
    <t>691F80E2</t>
  </si>
  <si>
    <t>0300009A</t>
  </si>
  <si>
    <t>D31081E2</t>
  </si>
  <si>
    <t>031C8082</t>
  </si>
  <si>
    <t>r0 contains input</t>
  </si>
  <si>
    <t>cmp r2, 0x2</t>
  </si>
  <si>
    <t>add r1, r2, 0x5C</t>
  </si>
  <si>
    <t>r2 is now r0 - 0x26A, subtract 0x48</t>
  </si>
  <si>
    <t>subs r2, r2, 0x48</t>
  </si>
  <si>
    <t>cmp r2, 0x4</t>
  </si>
  <si>
    <t>add r1, r2, 0x5F</t>
  </si>
  <si>
    <t>r2 is r0 - 0x2B2</t>
  </si>
  <si>
    <t>cmp r2, 0x2F</t>
  </si>
  <si>
    <t>HM 7 (TM 107)</t>
  </si>
  <si>
    <t>moveq r1, 0x6A</t>
  </si>
  <si>
    <t>1100009A</t>
  </si>
  <si>
    <t>020052E3</t>
  </si>
  <si>
    <t>5C1082E2</t>
  </si>
  <si>
    <t>482052E2</t>
  </si>
  <si>
    <t>040052E3</t>
  </si>
  <si>
    <t>5F1082E2</t>
  </si>
  <si>
    <t>0700009A</t>
  </si>
  <si>
    <t>2F0052E3</t>
  </si>
  <si>
    <t>6A10A003</t>
  </si>
  <si>
    <t>subs r2, r2, 0xC7</t>
  </si>
  <si>
    <t>add r1, r2, 0x63</t>
  </si>
  <si>
    <t>0x1A4 - 0x1A9, HM 1-6, subtracted 1A3</t>
  </si>
  <si>
    <t>060052E3</t>
  </si>
  <si>
    <t>631082E2</t>
  </si>
  <si>
    <t>C72052E2</t>
  </si>
  <si>
    <t>cmn r0, 0x1</t>
  </si>
  <si>
    <t>check if not a TM/HM</t>
  </si>
  <si>
    <t>get move from order if is</t>
  </si>
  <si>
    <t>moveq r0, 0x0</t>
  </si>
  <si>
    <t>if isn't return 0</t>
  </si>
  <si>
    <t>0000A003</t>
  </si>
  <si>
    <t>8601001B</t>
  </si>
  <si>
    <t>190000BA</t>
  </si>
  <si>
    <t>110000BA</t>
  </si>
  <si>
    <t>0C0000BA</t>
  </si>
  <si>
    <t>070000BA</t>
  </si>
  <si>
    <t>020000BA</t>
  </si>
  <si>
    <t>Vanilla Table, TM 1 - 107</t>
  </si>
  <si>
    <t>New Table, TM 108</t>
  </si>
  <si>
    <t>From here on requires more research to edit other lookup functions</t>
  </si>
  <si>
    <t>Old HMs start here</t>
  </si>
  <si>
    <t>Item ID</t>
  </si>
  <si>
    <t>TM #</t>
  </si>
  <si>
    <t>3C0 - 3DB (0x1C additional)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</si>
</sst>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sz val="11"/>
      <name val="Cascadia Code"/>
      <family val="3"/>
    </font>
  </fonts>
  <fills count="1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3" fillId="0" borderId="0" xfId="0" quotePrefix="1" applyFont="1"/>
    <xf numFmtId="0" fontId="3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11" fontId="2" fillId="0" borderId="0" xfId="0" applyNumberFormat="1" applyFont="1"/>
    <xf numFmtId="0" fontId="1" fillId="0" borderId="0" xfId="0" quotePrefix="1" applyFont="1"/>
    <xf numFmtId="0" fontId="2" fillId="2" borderId="0" xfId="0" applyFont="1" applyFill="1"/>
    <xf numFmtId="0" fontId="2" fillId="3" borderId="0" xfId="0" applyFont="1" applyFill="1"/>
    <xf numFmtId="0" fontId="2" fillId="4" borderId="0" xfId="0" applyFont="1" applyFill="1"/>
    <xf numFmtId="0" fontId="2" fillId="5" borderId="0" xfId="0" applyFont="1" applyFill="1"/>
    <xf numFmtId="0" fontId="2" fillId="6" borderId="0" xfId="0" applyFont="1" applyFill="1"/>
    <xf numFmtId="0" fontId="2" fillId="7" borderId="0" xfId="0" applyFont="1" applyFill="1"/>
    <xf numFmtId="0" fontId="2" fillId="8" borderId="0" xfId="0" applyFont="1" applyFill="1"/>
    <xf numFmtId="0" fontId="2" fillId="9" borderId="0" xfId="0" applyFont="1" applyFill="1"/>
    <xf numFmtId="0" fontId="2" fillId="2" borderId="0" xfId="0" quotePrefix="1" applyFont="1" applyFill="1"/>
    <xf numFmtId="49" fontId="2" fillId="2" borderId="0" xfId="0" applyNumberFormat="1" applyFont="1" applyFill="1"/>
    <xf numFmtId="49" fontId="2" fillId="10" borderId="0" xfId="0" applyNumberFormat="1" applyFont="1" applyFill="1"/>
    <xf numFmtId="0" fontId="2" fillId="10" borderId="0" xfId="0" applyFont="1" applyFill="1"/>
    <xf numFmtId="0" fontId="2" fillId="10" borderId="0" xfId="0" quotePrefix="1" applyFont="1" applyFill="1"/>
    <xf numFmtId="49" fontId="2" fillId="11" borderId="0" xfId="0" applyNumberFormat="1" applyFont="1" applyFill="1"/>
    <xf numFmtId="0" fontId="2" fillId="11" borderId="0" xfId="0" applyFont="1" applyFill="1"/>
    <xf numFmtId="0" fontId="2" fillId="11" borderId="0" xfId="0" quotePrefix="1" applyFont="1" applyFill="1"/>
    <xf numFmtId="49" fontId="2" fillId="7" borderId="0" xfId="0" applyNumberFormat="1" applyFont="1" applyFill="1"/>
    <xf numFmtId="0" fontId="2" fillId="7" borderId="0" xfId="0" quotePrefix="1" applyFont="1" applyFill="1"/>
    <xf numFmtId="49" fontId="2" fillId="12" borderId="0" xfId="0" applyNumberFormat="1" applyFont="1" applyFill="1"/>
    <xf numFmtId="0" fontId="2" fillId="12" borderId="0" xfId="0" applyFont="1" applyFill="1"/>
    <xf numFmtId="0" fontId="2" fillId="12" borderId="0" xfId="0" quotePrefix="1" applyFont="1" applyFill="1"/>
    <xf numFmtId="49" fontId="2" fillId="8" borderId="0" xfId="0" applyNumberFormat="1" applyFont="1" applyFill="1"/>
    <xf numFmtId="0" fontId="2" fillId="8" borderId="0" xfId="0" quotePrefix="1" applyFont="1" applyFill="1"/>
    <xf numFmtId="49" fontId="2" fillId="9" borderId="0" xfId="0" applyNumberFormat="1" applyFont="1" applyFill="1"/>
    <xf numFmtId="0" fontId="2" fillId="9" borderId="0" xfId="0" quotePrefix="1" applyFont="1" applyFill="1"/>
    <xf numFmtId="0" fontId="1" fillId="0" borderId="0" xfId="0" applyFont="1" applyAlignment="1">
      <alignment horizont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E4898-0AAB-4EE2-A8A9-A382F3C1EDBB}">
  <dimension ref="A1:K186"/>
  <sheetViews>
    <sheetView workbookViewId="0">
      <pane ySplit="1" topLeftCell="A146" activePane="bottomLeft" state="frozen"/>
      <selection pane="bottomLeft" activeCell="C169" sqref="C169:C186"/>
    </sheetView>
  </sheetViews>
  <sheetFormatPr defaultRowHeight="15.9" x14ac:dyDescent="0.45"/>
  <cols>
    <col min="1" max="1" width="14.765625" style="6" bestFit="1" customWidth="1"/>
    <col min="2" max="2" width="17.15234375" style="6" bestFit="1" customWidth="1"/>
    <col min="3" max="3" width="10.07421875" style="2" bestFit="1" customWidth="1"/>
    <col min="4" max="4" width="33.61328125" style="2" bestFit="1" customWidth="1"/>
    <col min="5" max="5" width="41.84375" style="2" bestFit="1" customWidth="1"/>
    <col min="6" max="6" width="10.921875" style="2" bestFit="1" customWidth="1"/>
    <col min="7" max="7" width="27.53515625" style="2" bestFit="1" customWidth="1"/>
    <col min="8" max="8" width="18.61328125" style="2" bestFit="1" customWidth="1"/>
    <col min="9" max="16384" width="9.23046875" style="2"/>
  </cols>
  <sheetData>
    <row r="1" spans="1:11" x14ac:dyDescent="0.45">
      <c r="A1" s="1" t="s">
        <v>22</v>
      </c>
      <c r="B1" s="1" t="s">
        <v>23</v>
      </c>
      <c r="C1" s="1" t="s">
        <v>21</v>
      </c>
      <c r="D1" s="1" t="s">
        <v>1853</v>
      </c>
      <c r="E1" s="1" t="s">
        <v>0</v>
      </c>
      <c r="F1" s="1"/>
      <c r="G1" s="1" t="s">
        <v>1999</v>
      </c>
      <c r="H1" s="1" t="s">
        <v>2000</v>
      </c>
      <c r="I1" s="1" t="s">
        <v>2001</v>
      </c>
      <c r="J1" s="1" t="s">
        <v>2002</v>
      </c>
      <c r="K1" s="9" t="s">
        <v>1998</v>
      </c>
    </row>
    <row r="2" spans="1:11" x14ac:dyDescent="0.45">
      <c r="A2" s="1" t="s">
        <v>1824</v>
      </c>
      <c r="B2" s="1"/>
      <c r="C2" s="1"/>
      <c r="D2" s="1" t="s">
        <v>2028</v>
      </c>
      <c r="E2" s="1" t="s">
        <v>2081</v>
      </c>
    </row>
    <row r="3" spans="1:11" x14ac:dyDescent="0.45">
      <c r="A3" s="2" t="str">
        <f>DEC2HEX(HEX2DEC(B3)-HEX2DEC("100000"),8)</f>
        <v>00275DF0</v>
      </c>
      <c r="B3" s="2" t="s">
        <v>1825</v>
      </c>
      <c r="C3" s="3" t="s">
        <v>2086</v>
      </c>
      <c r="D3" s="2" t="s">
        <v>2082</v>
      </c>
    </row>
    <row r="4" spans="1:11" x14ac:dyDescent="0.45">
      <c r="A4" s="6" t="str">
        <f t="shared" ref="A4:B19" si="0">DEC2HEX(HEX2DEC(A3)+4,8)</f>
        <v>00275DF4</v>
      </c>
      <c r="B4" s="6" t="str">
        <f t="shared" si="0"/>
        <v>00375DF4</v>
      </c>
      <c r="C4" s="4" t="s">
        <v>2087</v>
      </c>
      <c r="D4" s="2" t="str">
        <f>_xlfn.CONCAT("bl 0x",B102)</f>
        <v>bl 0x003761E8</v>
      </c>
      <c r="E4" s="2" t="s">
        <v>2083</v>
      </c>
    </row>
    <row r="5" spans="1:11" x14ac:dyDescent="0.45">
      <c r="A5" s="6" t="str">
        <f t="shared" si="0"/>
        <v>00275DF8</v>
      </c>
      <c r="B5" s="6" t="str">
        <f t="shared" si="0"/>
        <v>00375DF8</v>
      </c>
      <c r="C5" s="4" t="s">
        <v>1956</v>
      </c>
      <c r="D5" s="2" t="s">
        <v>2162</v>
      </c>
      <c r="E5" s="2" t="s">
        <v>2163</v>
      </c>
    </row>
    <row r="6" spans="1:11" x14ac:dyDescent="0.45">
      <c r="A6" s="6" t="str">
        <f t="shared" si="0"/>
        <v>00275DFC</v>
      </c>
      <c r="B6" s="6" t="str">
        <f t="shared" si="0"/>
        <v>00375DFC</v>
      </c>
      <c r="C6" s="4" t="s">
        <v>2167</v>
      </c>
      <c r="D6" s="2" t="s">
        <v>2165</v>
      </c>
      <c r="E6" s="2" t="s">
        <v>2166</v>
      </c>
    </row>
    <row r="7" spans="1:11" x14ac:dyDescent="0.45">
      <c r="A7" s="6" t="str">
        <f t="shared" si="0"/>
        <v>00275E00</v>
      </c>
      <c r="B7" s="6" t="str">
        <f t="shared" si="0"/>
        <v>00375E00</v>
      </c>
      <c r="C7" s="2" t="s">
        <v>2168</v>
      </c>
      <c r="D7" s="2" t="str">
        <f>_xlfn.CONCAT("blne 0x",B149)</f>
        <v>blne 0x00376420</v>
      </c>
      <c r="E7" s="2" t="s">
        <v>2164</v>
      </c>
    </row>
    <row r="8" spans="1:11" x14ac:dyDescent="0.45">
      <c r="A8" s="6" t="str">
        <f t="shared" si="0"/>
        <v>00275E04</v>
      </c>
      <c r="B8" s="6" t="str">
        <f t="shared" si="0"/>
        <v>00375E04</v>
      </c>
      <c r="C8" s="2" t="s">
        <v>2088</v>
      </c>
      <c r="D8" s="2" t="s">
        <v>2085</v>
      </c>
    </row>
    <row r="9" spans="1:11" x14ac:dyDescent="0.45">
      <c r="A9" s="6" t="str">
        <f t="shared" si="0"/>
        <v>00275E08</v>
      </c>
      <c r="B9" s="6" t="str">
        <f t="shared" si="0"/>
        <v>00375E08</v>
      </c>
      <c r="C9" s="2" t="s">
        <v>2026</v>
      </c>
      <c r="E9" s="5"/>
    </row>
    <row r="10" spans="1:11" x14ac:dyDescent="0.45">
      <c r="A10" s="6" t="str">
        <f t="shared" si="0"/>
        <v>00275E0C</v>
      </c>
      <c r="B10" s="6" t="str">
        <f t="shared" si="0"/>
        <v>00375E0C</v>
      </c>
      <c r="C10" s="2" t="s">
        <v>2026</v>
      </c>
    </row>
    <row r="11" spans="1:11" x14ac:dyDescent="0.45">
      <c r="A11" s="6" t="str">
        <f t="shared" si="0"/>
        <v>00275E10</v>
      </c>
      <c r="B11" s="6" t="str">
        <f t="shared" si="0"/>
        <v>00375E10</v>
      </c>
      <c r="C11" s="2" t="s">
        <v>2026</v>
      </c>
    </row>
    <row r="12" spans="1:11" x14ac:dyDescent="0.45">
      <c r="A12" s="6" t="str">
        <f t="shared" si="0"/>
        <v>00275E14</v>
      </c>
      <c r="B12" s="6" t="str">
        <f t="shared" si="0"/>
        <v>00375E14</v>
      </c>
      <c r="C12" s="2" t="s">
        <v>2026</v>
      </c>
    </row>
    <row r="13" spans="1:11" x14ac:dyDescent="0.45">
      <c r="A13" s="6" t="str">
        <f t="shared" si="0"/>
        <v>00275E18</v>
      </c>
      <c r="B13" s="6" t="str">
        <f t="shared" si="0"/>
        <v>00375E18</v>
      </c>
      <c r="C13" s="2" t="s">
        <v>2026</v>
      </c>
    </row>
    <row r="14" spans="1:11" x14ac:dyDescent="0.45">
      <c r="A14" s="6" t="str">
        <f t="shared" si="0"/>
        <v>00275E1C</v>
      </c>
      <c r="B14" s="6" t="str">
        <f t="shared" si="0"/>
        <v>00375E1C</v>
      </c>
      <c r="C14" s="2" t="s">
        <v>2026</v>
      </c>
    </row>
    <row r="15" spans="1:11" x14ac:dyDescent="0.45">
      <c r="A15" s="6" t="str">
        <f t="shared" si="0"/>
        <v>00275E20</v>
      </c>
      <c r="B15" s="6" t="str">
        <f t="shared" si="0"/>
        <v>00375E20</v>
      </c>
      <c r="C15" s="2" t="s">
        <v>2026</v>
      </c>
    </row>
    <row r="16" spans="1:11" x14ac:dyDescent="0.45">
      <c r="A16" s="6" t="str">
        <f t="shared" si="0"/>
        <v>00275E24</v>
      </c>
      <c r="B16" s="6" t="str">
        <f t="shared" si="0"/>
        <v>00375E24</v>
      </c>
      <c r="C16" s="2" t="s">
        <v>2026</v>
      </c>
    </row>
    <row r="17" spans="1:3" x14ac:dyDescent="0.45">
      <c r="A17" s="6" t="str">
        <f t="shared" si="0"/>
        <v>00275E28</v>
      </c>
      <c r="B17" s="6" t="str">
        <f t="shared" si="0"/>
        <v>00375E28</v>
      </c>
      <c r="C17" s="2" t="s">
        <v>2026</v>
      </c>
    </row>
    <row r="18" spans="1:3" x14ac:dyDescent="0.45">
      <c r="A18" s="6" t="str">
        <f t="shared" si="0"/>
        <v>00275E2C</v>
      </c>
      <c r="B18" s="6" t="str">
        <f t="shared" si="0"/>
        <v>00375E2C</v>
      </c>
      <c r="C18" s="2" t="s">
        <v>2026</v>
      </c>
    </row>
    <row r="19" spans="1:3" x14ac:dyDescent="0.45">
      <c r="A19" s="6" t="str">
        <f t="shared" si="0"/>
        <v>00275E30</v>
      </c>
      <c r="B19" s="6" t="str">
        <f t="shared" si="0"/>
        <v>00375E30</v>
      </c>
      <c r="C19" s="2" t="s">
        <v>2026</v>
      </c>
    </row>
    <row r="20" spans="1:3" x14ac:dyDescent="0.45">
      <c r="A20" s="6" t="str">
        <f t="shared" ref="A20:B35" si="1">DEC2HEX(HEX2DEC(A19)+4,8)</f>
        <v>00275E34</v>
      </c>
      <c r="B20" s="6" t="str">
        <f t="shared" si="1"/>
        <v>00375E34</v>
      </c>
      <c r="C20" s="2" t="s">
        <v>2026</v>
      </c>
    </row>
    <row r="21" spans="1:3" x14ac:dyDescent="0.45">
      <c r="A21" s="6" t="str">
        <f t="shared" si="1"/>
        <v>00275E38</v>
      </c>
      <c r="B21" s="6" t="str">
        <f t="shared" si="1"/>
        <v>00375E38</v>
      </c>
      <c r="C21" s="2" t="s">
        <v>2026</v>
      </c>
    </row>
    <row r="22" spans="1:3" x14ac:dyDescent="0.45">
      <c r="A22" s="6" t="str">
        <f t="shared" si="1"/>
        <v>00275E3C</v>
      </c>
      <c r="B22" s="6" t="str">
        <f t="shared" si="1"/>
        <v>00375E3C</v>
      </c>
      <c r="C22" s="2" t="s">
        <v>2026</v>
      </c>
    </row>
    <row r="23" spans="1:3" x14ac:dyDescent="0.45">
      <c r="A23" s="6" t="str">
        <f t="shared" si="1"/>
        <v>00275E40</v>
      </c>
      <c r="B23" s="6" t="str">
        <f t="shared" si="1"/>
        <v>00375E40</v>
      </c>
      <c r="C23" s="2" t="s">
        <v>2026</v>
      </c>
    </row>
    <row r="24" spans="1:3" x14ac:dyDescent="0.45">
      <c r="A24" s="6" t="str">
        <f t="shared" si="1"/>
        <v>00275E44</v>
      </c>
      <c r="B24" s="6" t="str">
        <f t="shared" si="1"/>
        <v>00375E44</v>
      </c>
      <c r="C24" s="2" t="s">
        <v>2026</v>
      </c>
    </row>
    <row r="25" spans="1:3" x14ac:dyDescent="0.45">
      <c r="A25" s="6" t="str">
        <f t="shared" si="1"/>
        <v>00275E48</v>
      </c>
      <c r="B25" s="6" t="str">
        <f t="shared" si="1"/>
        <v>00375E48</v>
      </c>
      <c r="C25" s="2" t="s">
        <v>2026</v>
      </c>
    </row>
    <row r="26" spans="1:3" x14ac:dyDescent="0.45">
      <c r="A26" s="6" t="str">
        <f t="shared" si="1"/>
        <v>00275E4C</v>
      </c>
      <c r="B26" s="6" t="str">
        <f t="shared" si="1"/>
        <v>00375E4C</v>
      </c>
      <c r="C26" s="2" t="s">
        <v>2026</v>
      </c>
    </row>
    <row r="27" spans="1:3" x14ac:dyDescent="0.45">
      <c r="A27" s="6" t="str">
        <f t="shared" si="1"/>
        <v>00275E50</v>
      </c>
      <c r="B27" s="6" t="str">
        <f t="shared" si="1"/>
        <v>00375E50</v>
      </c>
      <c r="C27" s="2" t="s">
        <v>2026</v>
      </c>
    </row>
    <row r="28" spans="1:3" x14ac:dyDescent="0.45">
      <c r="A28" s="6" t="str">
        <f t="shared" si="1"/>
        <v>00275E54</v>
      </c>
      <c r="B28" s="6" t="str">
        <f t="shared" si="1"/>
        <v>00375E54</v>
      </c>
      <c r="C28" s="2" t="s">
        <v>2026</v>
      </c>
    </row>
    <row r="29" spans="1:3" x14ac:dyDescent="0.45">
      <c r="A29" s="6" t="str">
        <f t="shared" si="1"/>
        <v>00275E58</v>
      </c>
      <c r="B29" s="6" t="str">
        <f t="shared" si="1"/>
        <v>00375E58</v>
      </c>
      <c r="C29" s="2" t="s">
        <v>2026</v>
      </c>
    </row>
    <row r="30" spans="1:3" x14ac:dyDescent="0.45">
      <c r="A30" s="6" t="str">
        <f t="shared" si="1"/>
        <v>00275E5C</v>
      </c>
      <c r="B30" s="6" t="str">
        <f t="shared" si="1"/>
        <v>00375E5C</v>
      </c>
      <c r="C30" s="2" t="s">
        <v>2026</v>
      </c>
    </row>
    <row r="31" spans="1:3" x14ac:dyDescent="0.45">
      <c r="A31" s="6" t="str">
        <f t="shared" si="1"/>
        <v>00275E60</v>
      </c>
      <c r="B31" s="6" t="str">
        <f t="shared" si="1"/>
        <v>00375E60</v>
      </c>
      <c r="C31" s="2" t="s">
        <v>2026</v>
      </c>
    </row>
    <row r="32" spans="1:3" x14ac:dyDescent="0.45">
      <c r="A32" s="6" t="str">
        <f t="shared" si="1"/>
        <v>00275E64</v>
      </c>
      <c r="B32" s="6" t="str">
        <f t="shared" si="1"/>
        <v>00375E64</v>
      </c>
      <c r="C32" s="2" t="s">
        <v>2026</v>
      </c>
    </row>
    <row r="33" spans="1:3" x14ac:dyDescent="0.45">
      <c r="A33" s="6" t="str">
        <f t="shared" si="1"/>
        <v>00275E68</v>
      </c>
      <c r="B33" s="6" t="str">
        <f t="shared" si="1"/>
        <v>00375E68</v>
      </c>
      <c r="C33" s="2" t="s">
        <v>2026</v>
      </c>
    </row>
    <row r="34" spans="1:3" x14ac:dyDescent="0.45">
      <c r="A34" s="6" t="str">
        <f t="shared" si="1"/>
        <v>00275E6C</v>
      </c>
      <c r="B34" s="6" t="str">
        <f t="shared" si="1"/>
        <v>00375E6C</v>
      </c>
      <c r="C34" s="2" t="s">
        <v>2026</v>
      </c>
    </row>
    <row r="35" spans="1:3" x14ac:dyDescent="0.45">
      <c r="A35" s="6" t="str">
        <f t="shared" si="1"/>
        <v>00275E70</v>
      </c>
      <c r="B35" s="6" t="str">
        <f t="shared" si="1"/>
        <v>00375E70</v>
      </c>
      <c r="C35" s="2" t="s">
        <v>2026</v>
      </c>
    </row>
    <row r="36" spans="1:3" x14ac:dyDescent="0.45">
      <c r="A36" s="6" t="str">
        <f t="shared" ref="A36:B51" si="2">DEC2HEX(HEX2DEC(A35)+4,8)</f>
        <v>00275E74</v>
      </c>
      <c r="B36" s="6" t="str">
        <f t="shared" si="2"/>
        <v>00375E74</v>
      </c>
      <c r="C36" s="2" t="s">
        <v>2026</v>
      </c>
    </row>
    <row r="37" spans="1:3" x14ac:dyDescent="0.45">
      <c r="A37" s="6" t="str">
        <f t="shared" si="2"/>
        <v>00275E78</v>
      </c>
      <c r="B37" s="6" t="str">
        <f t="shared" si="2"/>
        <v>00375E78</v>
      </c>
      <c r="C37" s="2" t="s">
        <v>2026</v>
      </c>
    </row>
    <row r="38" spans="1:3" x14ac:dyDescent="0.45">
      <c r="A38" s="6" t="str">
        <f t="shared" si="2"/>
        <v>00275E7C</v>
      </c>
      <c r="B38" s="6" t="str">
        <f t="shared" si="2"/>
        <v>00375E7C</v>
      </c>
      <c r="C38" s="2" t="s">
        <v>2026</v>
      </c>
    </row>
    <row r="39" spans="1:3" x14ac:dyDescent="0.45">
      <c r="A39" s="6" t="str">
        <f t="shared" si="2"/>
        <v>00275E80</v>
      </c>
      <c r="B39" s="6" t="str">
        <f t="shared" si="2"/>
        <v>00375E80</v>
      </c>
      <c r="C39" s="2" t="s">
        <v>2026</v>
      </c>
    </row>
    <row r="40" spans="1:3" x14ac:dyDescent="0.45">
      <c r="A40" s="6" t="str">
        <f t="shared" si="2"/>
        <v>00275E84</v>
      </c>
      <c r="B40" s="6" t="str">
        <f t="shared" si="2"/>
        <v>00375E84</v>
      </c>
      <c r="C40" s="2" t="s">
        <v>2026</v>
      </c>
    </row>
    <row r="41" spans="1:3" x14ac:dyDescent="0.45">
      <c r="A41" s="6" t="str">
        <f t="shared" si="2"/>
        <v>00275E88</v>
      </c>
      <c r="B41" s="6" t="str">
        <f t="shared" si="2"/>
        <v>00375E88</v>
      </c>
      <c r="C41" s="2" t="s">
        <v>2026</v>
      </c>
    </row>
    <row r="42" spans="1:3" x14ac:dyDescent="0.45">
      <c r="A42" s="6" t="str">
        <f t="shared" si="2"/>
        <v>00275E8C</v>
      </c>
      <c r="B42" s="6" t="str">
        <f t="shared" si="2"/>
        <v>00375E8C</v>
      </c>
      <c r="C42" s="2" t="s">
        <v>2026</v>
      </c>
    </row>
    <row r="43" spans="1:3" x14ac:dyDescent="0.45">
      <c r="A43" s="6" t="str">
        <f t="shared" si="2"/>
        <v>00275E90</v>
      </c>
      <c r="B43" s="6" t="str">
        <f t="shared" si="2"/>
        <v>00375E90</v>
      </c>
      <c r="C43" s="2" t="s">
        <v>2026</v>
      </c>
    </row>
    <row r="44" spans="1:3" x14ac:dyDescent="0.45">
      <c r="A44" s="6" t="str">
        <f t="shared" si="2"/>
        <v>00275E94</v>
      </c>
      <c r="B44" s="6" t="str">
        <f t="shared" si="2"/>
        <v>00375E94</v>
      </c>
      <c r="C44" s="2" t="s">
        <v>2026</v>
      </c>
    </row>
    <row r="45" spans="1:3" x14ac:dyDescent="0.45">
      <c r="A45" s="6" t="str">
        <f t="shared" si="2"/>
        <v>00275E98</v>
      </c>
      <c r="B45" s="6" t="str">
        <f t="shared" si="2"/>
        <v>00375E98</v>
      </c>
      <c r="C45" s="2" t="s">
        <v>2026</v>
      </c>
    </row>
    <row r="46" spans="1:3" x14ac:dyDescent="0.45">
      <c r="A46" s="6" t="str">
        <f t="shared" si="2"/>
        <v>00275E9C</v>
      </c>
      <c r="B46" s="6" t="str">
        <f t="shared" si="2"/>
        <v>00375E9C</v>
      </c>
      <c r="C46" s="2" t="s">
        <v>2026</v>
      </c>
    </row>
    <row r="47" spans="1:3" x14ac:dyDescent="0.45">
      <c r="A47" s="6" t="str">
        <f t="shared" si="2"/>
        <v>00275EA0</v>
      </c>
      <c r="B47" s="6" t="str">
        <f t="shared" si="2"/>
        <v>00375EA0</v>
      </c>
      <c r="C47" s="2" t="s">
        <v>2026</v>
      </c>
    </row>
    <row r="48" spans="1:3" x14ac:dyDescent="0.45">
      <c r="A48" s="6" t="str">
        <f t="shared" si="2"/>
        <v>00275EA4</v>
      </c>
      <c r="B48" s="6" t="str">
        <f t="shared" si="2"/>
        <v>00375EA4</v>
      </c>
      <c r="C48" s="2" t="s">
        <v>2026</v>
      </c>
    </row>
    <row r="49" spans="1:5" x14ac:dyDescent="0.45">
      <c r="A49" s="6" t="str">
        <f t="shared" si="2"/>
        <v>00275EA8</v>
      </c>
      <c r="B49" s="6" t="str">
        <f t="shared" si="2"/>
        <v>00375EA8</v>
      </c>
      <c r="C49" s="2" t="s">
        <v>2026</v>
      </c>
    </row>
    <row r="50" spans="1:5" x14ac:dyDescent="0.45">
      <c r="A50" s="6" t="str">
        <f t="shared" si="2"/>
        <v>00275EAC</v>
      </c>
      <c r="B50" s="6" t="str">
        <f t="shared" si="2"/>
        <v>00375EAC</v>
      </c>
      <c r="C50" s="2" t="s">
        <v>2026</v>
      </c>
    </row>
    <row r="51" spans="1:5" x14ac:dyDescent="0.45">
      <c r="A51" s="6" t="str">
        <f t="shared" si="2"/>
        <v>00275EB0</v>
      </c>
      <c r="B51" s="6" t="str">
        <f t="shared" si="2"/>
        <v>00375EB0</v>
      </c>
      <c r="C51" s="2" t="s">
        <v>2026</v>
      </c>
    </row>
    <row r="52" spans="1:5" x14ac:dyDescent="0.45">
      <c r="A52" s="6" t="str">
        <f t="shared" ref="A52:B52" si="3">DEC2HEX(HEX2DEC(A51)+4,8)</f>
        <v>00275EB4</v>
      </c>
      <c r="B52" s="6" t="str">
        <f t="shared" si="3"/>
        <v>00375EB4</v>
      </c>
      <c r="C52" s="2" t="s">
        <v>2026</v>
      </c>
    </row>
    <row r="54" spans="1:5" x14ac:dyDescent="0.45">
      <c r="A54" s="1" t="s">
        <v>1886</v>
      </c>
      <c r="B54" s="1"/>
    </row>
    <row r="55" spans="1:5" x14ac:dyDescent="0.45">
      <c r="A55" s="10" t="str">
        <f>DEC2HEX(HEX2DEC(B55)-HEX2DEC("100000"),8)</f>
        <v>00276134</v>
      </c>
      <c r="B55" s="18" t="s">
        <v>1887</v>
      </c>
      <c r="C55" s="10" t="s">
        <v>2093</v>
      </c>
      <c r="D55" s="10" t="s">
        <v>2010</v>
      </c>
      <c r="E55" s="10" t="s">
        <v>2136</v>
      </c>
    </row>
    <row r="56" spans="1:5" x14ac:dyDescent="0.45">
      <c r="A56" s="19" t="str">
        <f t="shared" ref="A56:B71" si="4">DEC2HEX(HEX2DEC(A55)+4,8)</f>
        <v>00276138</v>
      </c>
      <c r="B56" s="19" t="str">
        <f t="shared" si="4"/>
        <v>00376138</v>
      </c>
      <c r="C56" s="18" t="s">
        <v>2089</v>
      </c>
      <c r="D56" s="10" t="s">
        <v>2003</v>
      </c>
      <c r="E56" s="10" t="s">
        <v>2036</v>
      </c>
    </row>
    <row r="57" spans="1:5" x14ac:dyDescent="0.45">
      <c r="A57" s="19" t="str">
        <f t="shared" si="4"/>
        <v>0027613C</v>
      </c>
      <c r="B57" s="19" t="str">
        <f t="shared" si="4"/>
        <v>0037613C</v>
      </c>
      <c r="C57" s="10" t="s">
        <v>2090</v>
      </c>
      <c r="D57" s="10" t="str">
        <f>_xlfn.CONCAT("blo 0x",B$78)</f>
        <v>blo 0x00376190</v>
      </c>
      <c r="E57" s="10"/>
    </row>
    <row r="58" spans="1:5" x14ac:dyDescent="0.45">
      <c r="A58" s="19" t="str">
        <f t="shared" si="4"/>
        <v>00276140</v>
      </c>
      <c r="B58" s="19" t="str">
        <f t="shared" si="4"/>
        <v>00376140</v>
      </c>
      <c r="C58" s="10" t="s">
        <v>2091</v>
      </c>
      <c r="D58" s="10" t="s">
        <v>2008</v>
      </c>
      <c r="E58" s="10"/>
    </row>
    <row r="59" spans="1:5" x14ac:dyDescent="0.45">
      <c r="A59" s="19" t="str">
        <f t="shared" si="4"/>
        <v>00276144</v>
      </c>
      <c r="B59" s="19" t="str">
        <f t="shared" si="4"/>
        <v>00376144</v>
      </c>
      <c r="C59" s="18" t="s">
        <v>2092</v>
      </c>
      <c r="D59" s="10" t="str">
        <f>_xlfn.CONCAT("bls 0x",B$76)</f>
        <v>bls 0x00376188</v>
      </c>
      <c r="E59" s="10"/>
    </row>
    <row r="60" spans="1:5" x14ac:dyDescent="0.45">
      <c r="A60" s="20" t="str">
        <f t="shared" si="4"/>
        <v>00276148</v>
      </c>
      <c r="B60" s="20" t="str">
        <f t="shared" si="4"/>
        <v>00376148</v>
      </c>
      <c r="C60" s="21" t="s">
        <v>2093</v>
      </c>
      <c r="D60" s="21" t="s">
        <v>2010</v>
      </c>
      <c r="E60" s="21" t="s">
        <v>2009</v>
      </c>
    </row>
    <row r="61" spans="1:5" x14ac:dyDescent="0.45">
      <c r="A61" s="20" t="str">
        <f t="shared" si="4"/>
        <v>0027614C</v>
      </c>
      <c r="B61" s="20" t="str">
        <f t="shared" si="4"/>
        <v>0037614C</v>
      </c>
      <c r="C61" s="22" t="s">
        <v>2094</v>
      </c>
      <c r="D61" s="21" t="s">
        <v>2013</v>
      </c>
      <c r="E61" s="21" t="s">
        <v>2011</v>
      </c>
    </row>
    <row r="62" spans="1:5" x14ac:dyDescent="0.45">
      <c r="A62" s="20" t="str">
        <f t="shared" si="4"/>
        <v>00276150</v>
      </c>
      <c r="B62" s="20" t="str">
        <f t="shared" si="4"/>
        <v>00376150</v>
      </c>
      <c r="C62" s="21" t="s">
        <v>2095</v>
      </c>
      <c r="D62" s="21" t="str">
        <f>_xlfn.CONCAT("blo 0x",B$78)</f>
        <v>blo 0x00376190</v>
      </c>
      <c r="E62" s="21"/>
    </row>
    <row r="63" spans="1:5" x14ac:dyDescent="0.45">
      <c r="A63" s="20" t="str">
        <f t="shared" si="4"/>
        <v>00276154</v>
      </c>
      <c r="B63" s="20" t="str">
        <f t="shared" si="4"/>
        <v>00376154</v>
      </c>
      <c r="C63" s="21" t="s">
        <v>2096</v>
      </c>
      <c r="D63" s="21" t="s">
        <v>2014</v>
      </c>
      <c r="E63" s="21"/>
    </row>
    <row r="64" spans="1:5" x14ac:dyDescent="0.45">
      <c r="A64" s="20" t="str">
        <f t="shared" si="4"/>
        <v>00276158</v>
      </c>
      <c r="B64" s="20" t="str">
        <f t="shared" si="4"/>
        <v>00376158</v>
      </c>
      <c r="C64" s="22" t="s">
        <v>2097</v>
      </c>
      <c r="D64" s="21" t="str">
        <f>_xlfn.CONCAT("bls 0x",B$76)</f>
        <v>bls 0x00376188</v>
      </c>
      <c r="E64" s="21"/>
    </row>
    <row r="65" spans="1:5" x14ac:dyDescent="0.45">
      <c r="A65" s="23" t="str">
        <f t="shared" si="4"/>
        <v>0027615C</v>
      </c>
      <c r="B65" s="23" t="str">
        <f t="shared" si="4"/>
        <v>0037615C</v>
      </c>
      <c r="C65" s="24" t="s">
        <v>2098</v>
      </c>
      <c r="D65" s="24" t="s">
        <v>2012</v>
      </c>
      <c r="E65" s="24" t="s">
        <v>2015</v>
      </c>
    </row>
    <row r="66" spans="1:5" x14ac:dyDescent="0.45">
      <c r="A66" s="23" t="str">
        <f t="shared" si="4"/>
        <v>00276160</v>
      </c>
      <c r="B66" s="23" t="str">
        <f t="shared" si="4"/>
        <v>00376160</v>
      </c>
      <c r="C66" s="25" t="s">
        <v>2099</v>
      </c>
      <c r="D66" s="24" t="str">
        <f>_xlfn.CONCAT("blo 0x",B$78)</f>
        <v>blo 0x00376190</v>
      </c>
      <c r="E66" s="24"/>
    </row>
    <row r="67" spans="1:5" x14ac:dyDescent="0.45">
      <c r="A67" s="23" t="str">
        <f t="shared" si="4"/>
        <v>00276164</v>
      </c>
      <c r="B67" s="23" t="str">
        <f t="shared" si="4"/>
        <v>00376164</v>
      </c>
      <c r="C67" s="24" t="s">
        <v>2100</v>
      </c>
      <c r="D67" s="24" t="s">
        <v>2016</v>
      </c>
      <c r="E67" s="24"/>
    </row>
    <row r="68" spans="1:5" x14ac:dyDescent="0.45">
      <c r="A68" s="23" t="str">
        <f t="shared" si="4"/>
        <v>00276168</v>
      </c>
      <c r="B68" s="23" t="str">
        <f t="shared" si="4"/>
        <v>00376168</v>
      </c>
      <c r="C68" s="25" t="s">
        <v>2101</v>
      </c>
      <c r="D68" s="24" t="str">
        <f>_xlfn.CONCAT("bls 0x",B$76)</f>
        <v>bls 0x00376188</v>
      </c>
      <c r="E68" s="24"/>
    </row>
    <row r="69" spans="1:5" x14ac:dyDescent="0.45">
      <c r="A69" s="26" t="str">
        <f t="shared" si="4"/>
        <v>0027616C</v>
      </c>
      <c r="B69" s="26" t="str">
        <f t="shared" si="4"/>
        <v>0037616C</v>
      </c>
      <c r="C69" s="27" t="s">
        <v>2102</v>
      </c>
      <c r="D69" s="15" t="s">
        <v>2017</v>
      </c>
      <c r="E69" s="15" t="s">
        <v>2018</v>
      </c>
    </row>
    <row r="70" spans="1:5" x14ac:dyDescent="0.45">
      <c r="A70" s="26" t="str">
        <f t="shared" si="4"/>
        <v>00276170</v>
      </c>
      <c r="B70" s="26" t="str">
        <f t="shared" si="4"/>
        <v>00376170</v>
      </c>
      <c r="C70" s="15" t="s">
        <v>2103</v>
      </c>
      <c r="D70" s="15" t="str">
        <f>_xlfn.CONCAT("beq 0x",B$76)</f>
        <v>beq 0x00376188</v>
      </c>
      <c r="E70" s="15"/>
    </row>
    <row r="71" spans="1:5" x14ac:dyDescent="0.45">
      <c r="A71" s="28" t="str">
        <f t="shared" si="4"/>
        <v>00276174</v>
      </c>
      <c r="B71" s="28" t="str">
        <f t="shared" si="4"/>
        <v>00376174</v>
      </c>
      <c r="C71" s="29" t="s">
        <v>2093</v>
      </c>
      <c r="D71" s="29" t="s">
        <v>2010</v>
      </c>
      <c r="E71" s="29" t="s">
        <v>2180</v>
      </c>
    </row>
    <row r="72" spans="1:5" x14ac:dyDescent="0.45">
      <c r="A72" s="28" t="str">
        <f t="shared" ref="A72:B87" si="5">DEC2HEX(HEX2DEC(A71)+4,8)</f>
        <v>00276178</v>
      </c>
      <c r="B72" s="28" t="str">
        <f t="shared" si="5"/>
        <v>00376178</v>
      </c>
      <c r="C72" s="29" t="s">
        <v>2104</v>
      </c>
      <c r="D72" s="29" t="s">
        <v>2079</v>
      </c>
      <c r="E72" s="29"/>
    </row>
    <row r="73" spans="1:5" x14ac:dyDescent="0.45">
      <c r="A73" s="28" t="str">
        <f t="shared" si="5"/>
        <v>0027617C</v>
      </c>
      <c r="B73" s="28" t="str">
        <f t="shared" si="5"/>
        <v>0037617C</v>
      </c>
      <c r="C73" s="29" t="s">
        <v>2105</v>
      </c>
      <c r="D73" s="29" t="str">
        <f>_xlfn.CONCAT("blo 0x",B$78)</f>
        <v>blo 0x00376190</v>
      </c>
      <c r="E73" s="29"/>
    </row>
    <row r="74" spans="1:5" x14ac:dyDescent="0.45">
      <c r="A74" s="28" t="str">
        <f t="shared" si="5"/>
        <v>00276180</v>
      </c>
      <c r="B74" s="28" t="str">
        <f t="shared" si="5"/>
        <v>00376180</v>
      </c>
      <c r="C74" s="30" t="s">
        <v>2106</v>
      </c>
      <c r="D74" s="29" t="s">
        <v>2080</v>
      </c>
      <c r="E74" s="29"/>
    </row>
    <row r="75" spans="1:5" x14ac:dyDescent="0.45">
      <c r="A75" s="28" t="str">
        <f t="shared" si="5"/>
        <v>00276184</v>
      </c>
      <c r="B75" s="28" t="str">
        <f t="shared" si="5"/>
        <v>00376184</v>
      </c>
      <c r="C75" s="29" t="s">
        <v>2107</v>
      </c>
      <c r="D75" s="29" t="str">
        <f>_xlfn.CONCAT("bhi 0x",B78)</f>
        <v>bhi 0x00376190</v>
      </c>
      <c r="E75" s="29"/>
    </row>
    <row r="76" spans="1:5" x14ac:dyDescent="0.45">
      <c r="A76" s="31" t="str">
        <f t="shared" si="5"/>
        <v>00276188</v>
      </c>
      <c r="B76" s="31" t="str">
        <f t="shared" si="5"/>
        <v>00376188</v>
      </c>
      <c r="C76" s="16" t="s">
        <v>2108</v>
      </c>
      <c r="D76" s="16" t="s">
        <v>2006</v>
      </c>
      <c r="E76" s="16" t="s">
        <v>2007</v>
      </c>
    </row>
    <row r="77" spans="1:5" x14ac:dyDescent="0.45">
      <c r="A77" s="31" t="str">
        <f t="shared" si="5"/>
        <v>0027618C</v>
      </c>
      <c r="B77" s="31" t="str">
        <f t="shared" si="5"/>
        <v>0037618C</v>
      </c>
      <c r="C77" s="32" t="s">
        <v>1</v>
      </c>
      <c r="D77" s="16" t="s">
        <v>2</v>
      </c>
      <c r="E77" s="16"/>
    </row>
    <row r="78" spans="1:5" x14ac:dyDescent="0.45">
      <c r="A78" s="33" t="str">
        <f t="shared" si="5"/>
        <v>00276190</v>
      </c>
      <c r="B78" s="33" t="str">
        <f t="shared" si="5"/>
        <v>00376190</v>
      </c>
      <c r="C78" s="17" t="s">
        <v>17</v>
      </c>
      <c r="D78" s="17" t="s">
        <v>2004</v>
      </c>
      <c r="E78" s="17" t="s">
        <v>2005</v>
      </c>
    </row>
    <row r="79" spans="1:5" x14ac:dyDescent="0.45">
      <c r="A79" s="33" t="str">
        <f t="shared" si="5"/>
        <v>00276194</v>
      </c>
      <c r="B79" s="33" t="str">
        <f t="shared" si="5"/>
        <v>00376194</v>
      </c>
      <c r="C79" s="34" t="s">
        <v>1</v>
      </c>
      <c r="D79" s="17" t="s">
        <v>2</v>
      </c>
      <c r="E79" s="17"/>
    </row>
    <row r="80" spans="1:5" x14ac:dyDescent="0.45">
      <c r="A80" s="6" t="str">
        <f t="shared" si="5"/>
        <v>00276198</v>
      </c>
      <c r="B80" s="6" t="str">
        <f t="shared" si="5"/>
        <v>00376198</v>
      </c>
      <c r="C80" s="2" t="s">
        <v>2026</v>
      </c>
    </row>
    <row r="81" spans="1:3" x14ac:dyDescent="0.45">
      <c r="A81" s="6" t="str">
        <f t="shared" si="5"/>
        <v>0027619C</v>
      </c>
      <c r="B81" s="6" t="str">
        <f t="shared" si="5"/>
        <v>0037619C</v>
      </c>
      <c r="C81" s="2" t="s">
        <v>2026</v>
      </c>
    </row>
    <row r="82" spans="1:3" x14ac:dyDescent="0.45">
      <c r="A82" s="6" t="str">
        <f t="shared" si="5"/>
        <v>002761A0</v>
      </c>
      <c r="B82" s="6" t="str">
        <f t="shared" si="5"/>
        <v>003761A0</v>
      </c>
      <c r="C82" s="2" t="s">
        <v>2026</v>
      </c>
    </row>
    <row r="83" spans="1:3" x14ac:dyDescent="0.45">
      <c r="A83" s="6" t="str">
        <f t="shared" si="5"/>
        <v>002761A4</v>
      </c>
      <c r="B83" s="6" t="str">
        <f t="shared" si="5"/>
        <v>003761A4</v>
      </c>
      <c r="C83" s="2" t="s">
        <v>2026</v>
      </c>
    </row>
    <row r="84" spans="1:3" x14ac:dyDescent="0.45">
      <c r="A84" s="6" t="str">
        <f t="shared" si="5"/>
        <v>002761A8</v>
      </c>
      <c r="B84" s="6" t="str">
        <f t="shared" si="5"/>
        <v>003761A8</v>
      </c>
      <c r="C84" s="2" t="s">
        <v>2026</v>
      </c>
    </row>
    <row r="85" spans="1:3" x14ac:dyDescent="0.45">
      <c r="A85" s="6" t="str">
        <f t="shared" si="5"/>
        <v>002761AC</v>
      </c>
      <c r="B85" s="6" t="str">
        <f t="shared" si="5"/>
        <v>003761AC</v>
      </c>
      <c r="C85" s="2" t="s">
        <v>2026</v>
      </c>
    </row>
    <row r="86" spans="1:3" x14ac:dyDescent="0.45">
      <c r="A86" s="6" t="str">
        <f t="shared" si="5"/>
        <v>002761B0</v>
      </c>
      <c r="B86" s="6" t="str">
        <f t="shared" si="5"/>
        <v>003761B0</v>
      </c>
      <c r="C86" s="2" t="s">
        <v>2026</v>
      </c>
    </row>
    <row r="87" spans="1:3" x14ac:dyDescent="0.45">
      <c r="A87" s="6" t="str">
        <f t="shared" si="5"/>
        <v>002761B4</v>
      </c>
      <c r="B87" s="6" t="str">
        <f t="shared" si="5"/>
        <v>003761B4</v>
      </c>
      <c r="C87" s="2" t="s">
        <v>2026</v>
      </c>
    </row>
    <row r="88" spans="1:3" x14ac:dyDescent="0.45">
      <c r="A88" s="6" t="str">
        <f t="shared" ref="A88:B99" si="6">DEC2HEX(HEX2DEC(A87)+4,8)</f>
        <v>002761B8</v>
      </c>
      <c r="B88" s="6" t="str">
        <f t="shared" si="6"/>
        <v>003761B8</v>
      </c>
      <c r="C88" s="2" t="s">
        <v>2026</v>
      </c>
    </row>
    <row r="89" spans="1:3" x14ac:dyDescent="0.45">
      <c r="A89" s="6" t="str">
        <f t="shared" si="6"/>
        <v>002761BC</v>
      </c>
      <c r="B89" s="6" t="str">
        <f t="shared" si="6"/>
        <v>003761BC</v>
      </c>
      <c r="C89" s="2" t="s">
        <v>2026</v>
      </c>
    </row>
    <row r="90" spans="1:3" x14ac:dyDescent="0.45">
      <c r="A90" s="6" t="str">
        <f t="shared" si="6"/>
        <v>002761C0</v>
      </c>
      <c r="B90" s="6" t="str">
        <f t="shared" si="6"/>
        <v>003761C0</v>
      </c>
      <c r="C90" s="2" t="s">
        <v>2026</v>
      </c>
    </row>
    <row r="91" spans="1:3" x14ac:dyDescent="0.45">
      <c r="A91" s="6" t="str">
        <f t="shared" si="6"/>
        <v>002761C4</v>
      </c>
      <c r="B91" s="6" t="str">
        <f t="shared" si="6"/>
        <v>003761C4</v>
      </c>
      <c r="C91" s="2" t="s">
        <v>2026</v>
      </c>
    </row>
    <row r="92" spans="1:3" x14ac:dyDescent="0.45">
      <c r="A92" s="6" t="str">
        <f t="shared" si="6"/>
        <v>002761C8</v>
      </c>
      <c r="B92" s="6" t="str">
        <f t="shared" si="6"/>
        <v>003761C8</v>
      </c>
      <c r="C92" s="2" t="s">
        <v>2026</v>
      </c>
    </row>
    <row r="93" spans="1:3" x14ac:dyDescent="0.45">
      <c r="A93" s="6" t="str">
        <f t="shared" si="6"/>
        <v>002761CC</v>
      </c>
      <c r="B93" s="6" t="str">
        <f t="shared" si="6"/>
        <v>003761CC</v>
      </c>
      <c r="C93" s="2" t="s">
        <v>2026</v>
      </c>
    </row>
    <row r="94" spans="1:3" x14ac:dyDescent="0.45">
      <c r="A94" s="6" t="str">
        <f t="shared" si="6"/>
        <v>002761D0</v>
      </c>
      <c r="B94" s="6" t="str">
        <f t="shared" si="6"/>
        <v>003761D0</v>
      </c>
      <c r="C94" s="2" t="s">
        <v>2026</v>
      </c>
    </row>
    <row r="95" spans="1:3" x14ac:dyDescent="0.45">
      <c r="A95" s="6" t="str">
        <f t="shared" si="6"/>
        <v>002761D4</v>
      </c>
      <c r="B95" s="6" t="str">
        <f t="shared" si="6"/>
        <v>003761D4</v>
      </c>
      <c r="C95" s="2" t="s">
        <v>2026</v>
      </c>
    </row>
    <row r="96" spans="1:3" x14ac:dyDescent="0.45">
      <c r="A96" s="6" t="str">
        <f t="shared" si="6"/>
        <v>002761D8</v>
      </c>
      <c r="B96" s="6" t="str">
        <f t="shared" si="6"/>
        <v>003761D8</v>
      </c>
      <c r="C96" s="2" t="s">
        <v>2026</v>
      </c>
    </row>
    <row r="97" spans="1:5" x14ac:dyDescent="0.45">
      <c r="A97" s="6" t="str">
        <f t="shared" si="6"/>
        <v>002761DC</v>
      </c>
      <c r="B97" s="6" t="str">
        <f t="shared" si="6"/>
        <v>003761DC</v>
      </c>
      <c r="C97" s="2" t="s">
        <v>2026</v>
      </c>
    </row>
    <row r="98" spans="1:5" x14ac:dyDescent="0.45">
      <c r="A98" s="6" t="str">
        <f t="shared" si="6"/>
        <v>002761E0</v>
      </c>
      <c r="B98" s="6" t="str">
        <f t="shared" si="6"/>
        <v>003761E0</v>
      </c>
      <c r="C98" s="2" t="s">
        <v>2026</v>
      </c>
    </row>
    <row r="99" spans="1:5" x14ac:dyDescent="0.45">
      <c r="A99" s="6" t="str">
        <f t="shared" si="6"/>
        <v>002761E4</v>
      </c>
      <c r="B99" s="6" t="str">
        <f t="shared" si="6"/>
        <v>003761E4</v>
      </c>
      <c r="C99" s="2" t="s">
        <v>2026</v>
      </c>
    </row>
    <row r="101" spans="1:5" x14ac:dyDescent="0.45">
      <c r="A101" s="1" t="s">
        <v>2053</v>
      </c>
      <c r="B101" s="1"/>
      <c r="C101" s="2" t="s">
        <v>2030</v>
      </c>
      <c r="E101" s="2" t="s">
        <v>2084</v>
      </c>
    </row>
    <row r="102" spans="1:5" x14ac:dyDescent="0.45">
      <c r="A102" s="2" t="str">
        <f>DEC2HEX(HEX2DEC(B102)-HEX2DEC("100000"),8)</f>
        <v>002761E8</v>
      </c>
      <c r="B102" s="3" t="s">
        <v>1924</v>
      </c>
      <c r="C102" s="2" t="s">
        <v>2109</v>
      </c>
      <c r="D102" s="10" t="s">
        <v>2064</v>
      </c>
      <c r="E102" s="10" t="s">
        <v>2061</v>
      </c>
    </row>
    <row r="103" spans="1:5" x14ac:dyDescent="0.45">
      <c r="A103" s="6" t="str">
        <f t="shared" ref="A103:B104" si="7">DEC2HEX(HEX2DEC(A102)+4,8)</f>
        <v>002761EC</v>
      </c>
      <c r="B103" s="6" t="str">
        <f t="shared" si="7"/>
        <v>003761EC</v>
      </c>
      <c r="C103" s="3" t="s">
        <v>2110</v>
      </c>
      <c r="D103" s="10" t="s">
        <v>2074</v>
      </c>
      <c r="E103" s="10"/>
    </row>
    <row r="104" spans="1:5" x14ac:dyDescent="0.45">
      <c r="A104" s="6" t="str">
        <f t="shared" si="7"/>
        <v>002761F0</v>
      </c>
      <c r="B104" s="6" t="str">
        <f t="shared" si="7"/>
        <v>003761F0</v>
      </c>
      <c r="C104" s="2" t="s">
        <v>2169</v>
      </c>
      <c r="D104" s="10" t="str">
        <f>_xlfn.CONCAT("blt 0x",B$131)</f>
        <v>blt 0x0037625C</v>
      </c>
      <c r="E104" s="10"/>
    </row>
    <row r="105" spans="1:5" x14ac:dyDescent="0.45">
      <c r="A105" s="6" t="str">
        <f t="shared" ref="A105:B105" si="8">DEC2HEX(HEX2DEC(A104)+4,8)</f>
        <v>002761F4</v>
      </c>
      <c r="B105" s="6" t="str">
        <f t="shared" si="8"/>
        <v>003761F4</v>
      </c>
      <c r="C105" s="2" t="s">
        <v>2111</v>
      </c>
      <c r="D105" s="10" t="s">
        <v>2065</v>
      </c>
      <c r="E105" s="10"/>
    </row>
    <row r="106" spans="1:5" x14ac:dyDescent="0.45">
      <c r="A106" s="6" t="str">
        <f t="shared" ref="A106:B106" si="9">DEC2HEX(HEX2DEC(A105)+4,8)</f>
        <v>002761F8</v>
      </c>
      <c r="B106" s="6" t="str">
        <f t="shared" si="9"/>
        <v>003761F8</v>
      </c>
      <c r="C106" s="3" t="s">
        <v>2112</v>
      </c>
      <c r="D106" s="10" t="s">
        <v>2062</v>
      </c>
      <c r="E106" s="10"/>
    </row>
    <row r="107" spans="1:5" x14ac:dyDescent="0.45">
      <c r="A107" s="6" t="str">
        <f t="shared" ref="A107:B107" si="10">DEC2HEX(HEX2DEC(A106)+4,8)</f>
        <v>002761FC</v>
      </c>
      <c r="B107" s="6" t="str">
        <f t="shared" si="10"/>
        <v>003761FC</v>
      </c>
      <c r="C107" s="2" t="s">
        <v>2113</v>
      </c>
      <c r="D107" s="10" t="str">
        <f>_xlfn.CONCAT("bls 0x",B$129)</f>
        <v>bls 0x00376254</v>
      </c>
      <c r="E107" s="10"/>
    </row>
    <row r="108" spans="1:5" x14ac:dyDescent="0.45">
      <c r="A108" s="6" t="str">
        <f t="shared" ref="A108:B108" si="11">DEC2HEX(HEX2DEC(A107)+4,8)</f>
        <v>00276200</v>
      </c>
      <c r="B108" s="6" t="str">
        <f t="shared" si="11"/>
        <v>00376200</v>
      </c>
      <c r="C108" s="3" t="s">
        <v>2159</v>
      </c>
      <c r="D108" s="11" t="s">
        <v>2066</v>
      </c>
      <c r="E108" s="11" t="s">
        <v>2158</v>
      </c>
    </row>
    <row r="109" spans="1:5" x14ac:dyDescent="0.45">
      <c r="A109" s="6" t="str">
        <f>DEC2HEX(HEX2DEC(A108)+4,8)</f>
        <v>00276204</v>
      </c>
      <c r="B109" s="6" t="str">
        <f>DEC2HEX(HEX2DEC(B108)+4,8)</f>
        <v>00376204</v>
      </c>
      <c r="C109" s="3" t="s">
        <v>2160</v>
      </c>
      <c r="D109" s="11" t="s">
        <v>2157</v>
      </c>
      <c r="E109" s="11" t="s">
        <v>2067</v>
      </c>
    </row>
    <row r="110" spans="1:5" x14ac:dyDescent="0.45">
      <c r="A110" s="6" t="str">
        <f t="shared" ref="A110:B110" si="12">DEC2HEX(HEX2DEC(A109)+4,8)</f>
        <v>00276208</v>
      </c>
      <c r="B110" s="6" t="str">
        <f t="shared" si="12"/>
        <v>00376208</v>
      </c>
      <c r="C110" s="2" t="s">
        <v>2147</v>
      </c>
      <c r="D110" s="11" t="str">
        <f>_xlfn.CONCAT("bls 0x",B$129)</f>
        <v>bls 0x00376254</v>
      </c>
      <c r="E110" s="11"/>
    </row>
    <row r="111" spans="1:5" x14ac:dyDescent="0.45">
      <c r="A111" s="6" t="str">
        <f t="shared" ref="A111:B111" si="13">DEC2HEX(HEX2DEC(A110)+4,8)</f>
        <v>0027620C</v>
      </c>
      <c r="B111" s="6" t="str">
        <f t="shared" si="13"/>
        <v>0037620C</v>
      </c>
      <c r="C111" s="3" t="s">
        <v>2161</v>
      </c>
      <c r="D111" s="12" t="s">
        <v>2156</v>
      </c>
      <c r="E111" s="12" t="s">
        <v>2063</v>
      </c>
    </row>
    <row r="112" spans="1:5" x14ac:dyDescent="0.45">
      <c r="A112" s="6" t="str">
        <f t="shared" ref="A112:B112" si="14">DEC2HEX(HEX2DEC(A111)+4,8)</f>
        <v>00276210</v>
      </c>
      <c r="B112" s="6" t="str">
        <f t="shared" si="14"/>
        <v>00376210</v>
      </c>
      <c r="C112" s="3" t="s">
        <v>2170</v>
      </c>
      <c r="D112" s="12" t="str">
        <f>_xlfn.CONCAT("blt 0x",B$131)</f>
        <v>blt 0x0037625C</v>
      </c>
      <c r="E112" s="12"/>
    </row>
    <row r="113" spans="1:5" x14ac:dyDescent="0.45">
      <c r="A113" s="6" t="str">
        <f t="shared" ref="A113:B113" si="15">DEC2HEX(HEX2DEC(A112)+4,8)</f>
        <v>00276214</v>
      </c>
      <c r="B113" s="6" t="str">
        <f t="shared" si="15"/>
        <v>00376214</v>
      </c>
      <c r="C113" s="3" t="s">
        <v>2148</v>
      </c>
      <c r="D113" s="12" t="s">
        <v>2137</v>
      </c>
      <c r="E113" s="12"/>
    </row>
    <row r="114" spans="1:5" x14ac:dyDescent="0.45">
      <c r="A114" s="6" t="str">
        <f t="shared" ref="A114:B114" si="16">DEC2HEX(HEX2DEC(A113)+4,8)</f>
        <v>00276218</v>
      </c>
      <c r="B114" s="6" t="str">
        <f t="shared" si="16"/>
        <v>00376218</v>
      </c>
      <c r="C114" s="2" t="s">
        <v>2149</v>
      </c>
      <c r="D114" s="12" t="s">
        <v>2138</v>
      </c>
      <c r="E114" s="12"/>
    </row>
    <row r="115" spans="1:5" x14ac:dyDescent="0.45">
      <c r="A115" s="6" t="str">
        <f t="shared" ref="A115:B115" si="17">DEC2HEX(HEX2DEC(A114)+4,8)</f>
        <v>0027621C</v>
      </c>
      <c r="B115" s="6" t="str">
        <f t="shared" si="17"/>
        <v>0037621C</v>
      </c>
      <c r="C115" s="3" t="s">
        <v>2125</v>
      </c>
      <c r="D115" s="12" t="str">
        <f>_xlfn.CONCAT("bls 0x",B$129)</f>
        <v>bls 0x00376254</v>
      </c>
      <c r="E115" s="12"/>
    </row>
    <row r="116" spans="1:5" x14ac:dyDescent="0.45">
      <c r="A116" s="6" t="str">
        <f t="shared" ref="A116:B116" si="18">DEC2HEX(HEX2DEC(A115)+4,8)</f>
        <v>00276220</v>
      </c>
      <c r="B116" s="6" t="str">
        <f t="shared" si="18"/>
        <v>00376220</v>
      </c>
      <c r="C116" s="3" t="s">
        <v>2150</v>
      </c>
      <c r="D116" s="13" t="s">
        <v>2140</v>
      </c>
      <c r="E116" s="13" t="s">
        <v>2139</v>
      </c>
    </row>
    <row r="117" spans="1:5" x14ac:dyDescent="0.45">
      <c r="A117" s="6" t="str">
        <f t="shared" ref="A117:B117" si="19">DEC2HEX(HEX2DEC(A116)+4,8)</f>
        <v>00276224</v>
      </c>
      <c r="B117" s="6" t="str">
        <f t="shared" si="19"/>
        <v>00376224</v>
      </c>
      <c r="C117" s="2" t="s">
        <v>2171</v>
      </c>
      <c r="D117" s="13" t="str">
        <f>_xlfn.CONCAT("blt 0x",B$131)</f>
        <v>blt 0x0037625C</v>
      </c>
      <c r="E117" s="13"/>
    </row>
    <row r="118" spans="1:5" x14ac:dyDescent="0.45">
      <c r="A118" s="6" t="str">
        <f t="shared" ref="A118:B118" si="20">DEC2HEX(HEX2DEC(A117)+4,8)</f>
        <v>00276228</v>
      </c>
      <c r="B118" s="6" t="str">
        <f t="shared" si="20"/>
        <v>00376228</v>
      </c>
      <c r="C118" s="3" t="s">
        <v>2151</v>
      </c>
      <c r="D118" s="13" t="s">
        <v>2141</v>
      </c>
      <c r="E118" s="13"/>
    </row>
    <row r="119" spans="1:5" x14ac:dyDescent="0.45">
      <c r="A119" s="6" t="str">
        <f t="shared" ref="A119:B119" si="21">DEC2HEX(HEX2DEC(A118)+4,8)</f>
        <v>0027622C</v>
      </c>
      <c r="B119" s="6" t="str">
        <f t="shared" si="21"/>
        <v>0037622C</v>
      </c>
      <c r="C119" s="3" t="s">
        <v>2152</v>
      </c>
      <c r="D119" s="13" t="s">
        <v>2142</v>
      </c>
      <c r="E119" s="13"/>
    </row>
    <row r="120" spans="1:5" x14ac:dyDescent="0.45">
      <c r="A120" s="6" t="str">
        <f t="shared" ref="A120:B120" si="22">DEC2HEX(HEX2DEC(A119)+4,8)</f>
        <v>00276230</v>
      </c>
      <c r="B120" s="6" t="str">
        <f t="shared" si="22"/>
        <v>00376230</v>
      </c>
      <c r="C120" s="3" t="s">
        <v>2153</v>
      </c>
      <c r="D120" s="13" t="str">
        <f>_xlfn.CONCAT("bls 0x",B$129)</f>
        <v>bls 0x00376254</v>
      </c>
      <c r="E120" s="13"/>
    </row>
    <row r="121" spans="1:5" x14ac:dyDescent="0.45">
      <c r="A121" s="6" t="str">
        <f t="shared" ref="A121:B121" si="23">DEC2HEX(HEX2DEC(A120)+4,8)</f>
        <v>00276234</v>
      </c>
      <c r="B121" s="6" t="str">
        <f t="shared" si="23"/>
        <v>00376234</v>
      </c>
      <c r="C121" s="2" t="s">
        <v>2154</v>
      </c>
      <c r="D121" s="14" t="s">
        <v>2144</v>
      </c>
      <c r="E121" s="14" t="s">
        <v>2143</v>
      </c>
    </row>
    <row r="122" spans="1:5" x14ac:dyDescent="0.45">
      <c r="A122" s="6" t="str">
        <f t="shared" ref="A122:B122" si="24">DEC2HEX(HEX2DEC(A121)+4,8)</f>
        <v>00276238</v>
      </c>
      <c r="B122" s="6" t="str">
        <f t="shared" si="24"/>
        <v>00376238</v>
      </c>
      <c r="C122" s="2" t="s">
        <v>2172</v>
      </c>
      <c r="D122" s="14" t="str">
        <f>_xlfn.CONCAT("blt 0x",B$131)</f>
        <v>blt 0x0037625C</v>
      </c>
      <c r="E122" s="14" t="s">
        <v>2145</v>
      </c>
    </row>
    <row r="123" spans="1:5" x14ac:dyDescent="0.45">
      <c r="A123" s="6" t="str">
        <f t="shared" ref="A123:B123" si="25">DEC2HEX(HEX2DEC(A122)+4,8)</f>
        <v>0027623C</v>
      </c>
      <c r="B123" s="6" t="str">
        <f t="shared" si="25"/>
        <v>0037623C</v>
      </c>
      <c r="C123" s="3" t="s">
        <v>2155</v>
      </c>
      <c r="D123" s="14" t="s">
        <v>2146</v>
      </c>
      <c r="E123" s="14"/>
    </row>
    <row r="124" spans="1:5" x14ac:dyDescent="0.45">
      <c r="A124" s="6" t="str">
        <f t="shared" ref="A124:B124" si="26">DEC2HEX(HEX2DEC(A123)+4,8)</f>
        <v>00276240</v>
      </c>
      <c r="B124" s="6" t="str">
        <f t="shared" si="26"/>
        <v>00376240</v>
      </c>
      <c r="C124" s="3" t="s">
        <v>1915</v>
      </c>
      <c r="D124" s="14" t="str">
        <f>_xlfn.CONCAT("beq 0x",B$129)</f>
        <v>beq 0x00376254</v>
      </c>
      <c r="E124" s="14"/>
    </row>
    <row r="125" spans="1:5" x14ac:dyDescent="0.45">
      <c r="A125" s="6" t="str">
        <f t="shared" ref="A125:B125" si="27">DEC2HEX(HEX2DEC(A124)+4,8)</f>
        <v>00276244</v>
      </c>
      <c r="B125" s="6" t="str">
        <f t="shared" si="27"/>
        <v>00376244</v>
      </c>
      <c r="C125" s="2" t="s">
        <v>2114</v>
      </c>
      <c r="D125" s="15" t="s">
        <v>2072</v>
      </c>
      <c r="E125" s="15" t="s">
        <v>2070</v>
      </c>
    </row>
    <row r="126" spans="1:5" x14ac:dyDescent="0.45">
      <c r="A126" s="6" t="str">
        <f t="shared" ref="A126:B126" si="28">DEC2HEX(HEX2DEC(A125)+4,8)</f>
        <v>00276248</v>
      </c>
      <c r="B126" s="6" t="str">
        <f t="shared" si="28"/>
        <v>00376248</v>
      </c>
      <c r="C126" s="2" t="s">
        <v>2115</v>
      </c>
      <c r="D126" s="15" t="s">
        <v>2075</v>
      </c>
      <c r="E126" s="15"/>
    </row>
    <row r="127" spans="1:5" x14ac:dyDescent="0.45">
      <c r="A127" s="6" t="str">
        <f t="shared" ref="A127:B127" si="29">DEC2HEX(HEX2DEC(A126)+4,8)</f>
        <v>0027624C</v>
      </c>
      <c r="B127" s="6" t="str">
        <f t="shared" si="29"/>
        <v>0037624C</v>
      </c>
      <c r="C127" s="3" t="s">
        <v>2173</v>
      </c>
      <c r="D127" s="15" t="str">
        <f>_xlfn.CONCAT("blt 0x",B$131)</f>
        <v>blt 0x0037625C</v>
      </c>
      <c r="E127" s="15"/>
    </row>
    <row r="128" spans="1:5" x14ac:dyDescent="0.45">
      <c r="A128" s="6" t="str">
        <f t="shared" ref="A128:B128" si="30">DEC2HEX(HEX2DEC(A127)+4,8)</f>
        <v>00276250</v>
      </c>
      <c r="B128" s="6" t="str">
        <f t="shared" si="30"/>
        <v>00376250</v>
      </c>
      <c r="C128" s="3" t="s">
        <v>2116</v>
      </c>
      <c r="D128" s="15" t="s">
        <v>2073</v>
      </c>
      <c r="E128" s="15" t="s">
        <v>2071</v>
      </c>
    </row>
    <row r="129" spans="1:5" x14ac:dyDescent="0.45">
      <c r="A129" s="6" t="str">
        <f t="shared" ref="A129:B129" si="31">DEC2HEX(HEX2DEC(A128)+4,8)</f>
        <v>00276254</v>
      </c>
      <c r="B129" s="6" t="str">
        <f t="shared" si="31"/>
        <v>00376254</v>
      </c>
      <c r="C129" s="3" t="s">
        <v>2117</v>
      </c>
      <c r="D129" s="16" t="s">
        <v>2047</v>
      </c>
      <c r="E129" s="16" t="s">
        <v>2076</v>
      </c>
    </row>
    <row r="130" spans="1:5" x14ac:dyDescent="0.45">
      <c r="A130" s="6" t="str">
        <f t="shared" ref="A130:B130" si="32">DEC2HEX(HEX2DEC(A129)+4,8)</f>
        <v>00276258</v>
      </c>
      <c r="B130" s="6" t="str">
        <f t="shared" si="32"/>
        <v>00376258</v>
      </c>
      <c r="C130" s="3" t="s">
        <v>1</v>
      </c>
      <c r="D130" s="16" t="s">
        <v>2</v>
      </c>
      <c r="E130" s="16" t="s">
        <v>2077</v>
      </c>
    </row>
    <row r="131" spans="1:5" x14ac:dyDescent="0.45">
      <c r="A131" s="6" t="str">
        <f t="shared" ref="A131:B131" si="33">DEC2HEX(HEX2DEC(A130)+4,8)</f>
        <v>0027625C</v>
      </c>
      <c r="B131" s="6" t="str">
        <f t="shared" si="33"/>
        <v>0037625C</v>
      </c>
      <c r="C131" s="2" t="s">
        <v>1960</v>
      </c>
      <c r="D131" s="17" t="s">
        <v>2078</v>
      </c>
      <c r="E131" s="17" t="s">
        <v>2005</v>
      </c>
    </row>
    <row r="132" spans="1:5" x14ac:dyDescent="0.45">
      <c r="A132" s="6" t="str">
        <f t="shared" ref="A132:B132" si="34">DEC2HEX(HEX2DEC(A131)+4,8)</f>
        <v>00276260</v>
      </c>
      <c r="B132" s="6" t="str">
        <f t="shared" si="34"/>
        <v>00376260</v>
      </c>
      <c r="C132" s="2" t="s">
        <v>1</v>
      </c>
      <c r="D132" s="17" t="s">
        <v>2</v>
      </c>
      <c r="E132" s="17"/>
    </row>
    <row r="133" spans="1:5" x14ac:dyDescent="0.45">
      <c r="A133" s="6" t="str">
        <f t="shared" ref="A133:B133" si="35">DEC2HEX(HEX2DEC(A132)+4,8)</f>
        <v>00276264</v>
      </c>
      <c r="B133" s="6" t="str">
        <f t="shared" si="35"/>
        <v>00376264</v>
      </c>
      <c r="C133" s="2" t="s">
        <v>2026</v>
      </c>
    </row>
    <row r="134" spans="1:5" x14ac:dyDescent="0.45">
      <c r="A134" s="6" t="str">
        <f t="shared" ref="A134:B134" si="36">DEC2HEX(HEX2DEC(A133)+4,8)</f>
        <v>00276268</v>
      </c>
      <c r="B134" s="6" t="str">
        <f t="shared" si="36"/>
        <v>00376268</v>
      </c>
      <c r="C134" s="2" t="s">
        <v>2026</v>
      </c>
    </row>
    <row r="135" spans="1:5" x14ac:dyDescent="0.45">
      <c r="A135" s="6" t="str">
        <f t="shared" ref="A135:B135" si="37">DEC2HEX(HEX2DEC(A134)+4,8)</f>
        <v>0027626C</v>
      </c>
      <c r="B135" s="6" t="str">
        <f t="shared" si="37"/>
        <v>0037626C</v>
      </c>
      <c r="C135" s="2" t="s">
        <v>2026</v>
      </c>
    </row>
    <row r="136" spans="1:5" x14ac:dyDescent="0.45">
      <c r="A136" s="6" t="str">
        <f t="shared" ref="A136:B136" si="38">DEC2HEX(HEX2DEC(A135)+4,8)</f>
        <v>00276270</v>
      </c>
      <c r="B136" s="6" t="str">
        <f t="shared" si="38"/>
        <v>00376270</v>
      </c>
      <c r="C136" s="2" t="s">
        <v>2026</v>
      </c>
    </row>
    <row r="137" spans="1:5" x14ac:dyDescent="0.45">
      <c r="A137" s="6" t="str">
        <f t="shared" ref="A137:B138" si="39">DEC2HEX(HEX2DEC(A136)+4,8)</f>
        <v>00276274</v>
      </c>
      <c r="B137" s="6" t="str">
        <f t="shared" si="39"/>
        <v>00376274</v>
      </c>
      <c r="C137" s="2" t="s">
        <v>2026</v>
      </c>
    </row>
    <row r="138" spans="1:5" x14ac:dyDescent="0.45">
      <c r="A138" s="6" t="str">
        <f t="shared" si="39"/>
        <v>00276278</v>
      </c>
      <c r="B138" s="6" t="str">
        <f t="shared" si="39"/>
        <v>00376278</v>
      </c>
      <c r="C138" s="2" t="s">
        <v>2026</v>
      </c>
    </row>
    <row r="139" spans="1:5" x14ac:dyDescent="0.45">
      <c r="A139" s="6" t="str">
        <f t="shared" ref="A139:B139" si="40">DEC2HEX(HEX2DEC(A138)+4,8)</f>
        <v>0027627C</v>
      </c>
      <c r="B139" s="6" t="str">
        <f t="shared" si="40"/>
        <v>0037627C</v>
      </c>
      <c r="C139" s="2" t="s">
        <v>2026</v>
      </c>
    </row>
    <row r="140" spans="1:5" x14ac:dyDescent="0.45">
      <c r="A140" s="6" t="str">
        <f t="shared" ref="A140:B140" si="41">DEC2HEX(HEX2DEC(A139)+4,8)</f>
        <v>00276280</v>
      </c>
      <c r="B140" s="6" t="str">
        <f t="shared" si="41"/>
        <v>00376280</v>
      </c>
      <c r="C140" s="2" t="s">
        <v>2026</v>
      </c>
    </row>
    <row r="141" spans="1:5" x14ac:dyDescent="0.45">
      <c r="A141" s="6" t="str">
        <f t="shared" ref="A141:B141" si="42">DEC2HEX(HEX2DEC(A140)+4,8)</f>
        <v>00276284</v>
      </c>
      <c r="B141" s="6" t="str">
        <f t="shared" si="42"/>
        <v>00376284</v>
      </c>
      <c r="C141" s="2" t="s">
        <v>2026</v>
      </c>
    </row>
    <row r="142" spans="1:5" x14ac:dyDescent="0.45">
      <c r="A142" s="6" t="str">
        <f t="shared" ref="A142:B142" si="43">DEC2HEX(HEX2DEC(A141)+4,8)</f>
        <v>00276288</v>
      </c>
      <c r="B142" s="6" t="str">
        <f t="shared" si="43"/>
        <v>00376288</v>
      </c>
      <c r="C142" s="2" t="s">
        <v>2026</v>
      </c>
    </row>
    <row r="143" spans="1:5" x14ac:dyDescent="0.45">
      <c r="A143" s="6" t="str">
        <f t="shared" ref="A143:B143" si="44">DEC2HEX(HEX2DEC(A142)+4,8)</f>
        <v>0027628C</v>
      </c>
      <c r="B143" s="6" t="str">
        <f t="shared" si="44"/>
        <v>0037628C</v>
      </c>
      <c r="C143" s="2" t="s">
        <v>2026</v>
      </c>
    </row>
    <row r="144" spans="1:5" x14ac:dyDescent="0.45">
      <c r="A144" s="6" t="str">
        <f t="shared" ref="A144:B144" si="45">DEC2HEX(HEX2DEC(A143)+4,8)</f>
        <v>00276290</v>
      </c>
      <c r="B144" s="6" t="str">
        <f t="shared" si="45"/>
        <v>00376290</v>
      </c>
      <c r="C144" s="2" t="s">
        <v>2026</v>
      </c>
    </row>
    <row r="145" spans="1:5" x14ac:dyDescent="0.45">
      <c r="A145" s="6" t="str">
        <f t="shared" ref="A145:B145" si="46">DEC2HEX(HEX2DEC(A144)+4,8)</f>
        <v>00276294</v>
      </c>
      <c r="B145" s="6" t="str">
        <f t="shared" si="46"/>
        <v>00376294</v>
      </c>
      <c r="C145" s="2" t="s">
        <v>2026</v>
      </c>
    </row>
    <row r="146" spans="1:5" x14ac:dyDescent="0.45">
      <c r="A146" s="6" t="str">
        <f t="shared" ref="A146:B146" si="47">DEC2HEX(HEX2DEC(A145)+4,8)</f>
        <v>00276298</v>
      </c>
      <c r="B146" s="6" t="str">
        <f t="shared" si="47"/>
        <v>00376298</v>
      </c>
      <c r="C146" s="2" t="s">
        <v>2026</v>
      </c>
    </row>
    <row r="148" spans="1:5" x14ac:dyDescent="0.45">
      <c r="A148" s="1" t="s">
        <v>1993</v>
      </c>
      <c r="B148" s="1"/>
      <c r="C148" s="2" t="s">
        <v>2027</v>
      </c>
    </row>
    <row r="149" spans="1:5" x14ac:dyDescent="0.45">
      <c r="A149" s="2" t="str">
        <f>DEC2HEX(HEX2DEC(B149)-HEX2DEC("100000"),8)</f>
        <v>00276420</v>
      </c>
      <c r="B149" s="3" t="s">
        <v>1961</v>
      </c>
      <c r="C149" s="2" t="s">
        <v>1977</v>
      </c>
      <c r="D149" s="2" t="s">
        <v>1962</v>
      </c>
      <c r="E149" s="2" t="s">
        <v>2019</v>
      </c>
    </row>
    <row r="150" spans="1:5" x14ac:dyDescent="0.45">
      <c r="A150" s="6" t="str">
        <f t="shared" ref="A150:B155" si="48">DEC2HEX(HEX2DEC(A149)+4,8)</f>
        <v>00276424</v>
      </c>
      <c r="B150" s="6" t="str">
        <f t="shared" si="48"/>
        <v>00376424</v>
      </c>
      <c r="C150" s="2" t="s">
        <v>2094</v>
      </c>
      <c r="D150" s="2" t="s">
        <v>2013</v>
      </c>
    </row>
    <row r="151" spans="1:5" x14ac:dyDescent="0.45">
      <c r="A151" s="6" t="str">
        <f t="shared" si="48"/>
        <v>00276428</v>
      </c>
      <c r="B151" s="6" t="str">
        <f t="shared" si="48"/>
        <v>00376428</v>
      </c>
      <c r="C151" s="2" t="s">
        <v>2118</v>
      </c>
      <c r="D151" s="2" t="str">
        <f>_xlfn.CONCAT("ldrhi r4, [pc, #",HEX2DEC(B157)-HEX2DEC(B151)-8,"]")</f>
        <v>ldrhi r4, [pc, #16]</v>
      </c>
      <c r="E151" s="2" t="s">
        <v>2055</v>
      </c>
    </row>
    <row r="152" spans="1:5" x14ac:dyDescent="0.45">
      <c r="A152" s="6" t="str">
        <f t="shared" si="48"/>
        <v>0027642C</v>
      </c>
      <c r="B152" s="6" t="str">
        <f t="shared" si="48"/>
        <v>0037642C</v>
      </c>
      <c r="C152" s="2" t="s">
        <v>2119</v>
      </c>
      <c r="D152" s="2" t="str">
        <f>_xlfn.CONCAT("ldrls r4, [pc, #",HEX2DEC(B158)-HEX2DEC(B152)-8,"]")</f>
        <v>ldrls r4, [pc, #16]</v>
      </c>
      <c r="E152" s="2" t="s">
        <v>2054</v>
      </c>
    </row>
    <row r="153" spans="1:5" x14ac:dyDescent="0.45">
      <c r="A153" s="6" t="str">
        <f t="shared" si="48"/>
        <v>00276430</v>
      </c>
      <c r="B153" s="6" t="str">
        <f t="shared" si="48"/>
        <v>00376430</v>
      </c>
      <c r="C153" s="2" t="s">
        <v>2120</v>
      </c>
      <c r="D153" s="2" t="s">
        <v>2056</v>
      </c>
      <c r="E153" s="2" t="s">
        <v>2057</v>
      </c>
    </row>
    <row r="154" spans="1:5" x14ac:dyDescent="0.45">
      <c r="A154" s="6" t="str">
        <f t="shared" ref="A154" si="49">DEC2HEX(HEX2DEC(A153)+4,8)</f>
        <v>00276434</v>
      </c>
      <c r="B154" s="6" t="str">
        <f t="shared" si="48"/>
        <v>00376434</v>
      </c>
      <c r="C154" s="2" t="s">
        <v>2121</v>
      </c>
      <c r="D154" s="2" t="s">
        <v>2022</v>
      </c>
      <c r="E154" s="2" t="s">
        <v>2023</v>
      </c>
    </row>
    <row r="155" spans="1:5" x14ac:dyDescent="0.45">
      <c r="A155" s="6" t="str">
        <f t="shared" ref="A155" si="50">DEC2HEX(HEX2DEC(A154)+4,8)</f>
        <v>00276438</v>
      </c>
      <c r="B155" s="6" t="str">
        <f t="shared" si="48"/>
        <v>00376438</v>
      </c>
      <c r="C155" s="2" t="s">
        <v>2122</v>
      </c>
      <c r="D155" s="2" t="s">
        <v>2024</v>
      </c>
      <c r="E155" s="2" t="s">
        <v>2025</v>
      </c>
    </row>
    <row r="156" spans="1:5" x14ac:dyDescent="0.45">
      <c r="A156" s="6" t="str">
        <f t="shared" ref="A156:B156" si="51">DEC2HEX(HEX2DEC(A155)+4,8)</f>
        <v>0027643C</v>
      </c>
      <c r="B156" s="6" t="str">
        <f t="shared" si="51"/>
        <v>0037643C</v>
      </c>
      <c r="C156" s="2" t="s">
        <v>1992</v>
      </c>
      <c r="D156" s="2" t="str">
        <f>SUBSTITUTE(SUBSTITUTE(D149,"push","pop"),"lr","pc")</f>
        <v>pop {r4, pc}</v>
      </c>
    </row>
    <row r="157" spans="1:5" x14ac:dyDescent="0.45">
      <c r="A157" s="6" t="str">
        <f t="shared" ref="A157:B157" si="52">DEC2HEX(HEX2DEC(A156)+4,8)</f>
        <v>00276440</v>
      </c>
      <c r="B157" s="6" t="str">
        <f t="shared" si="52"/>
        <v>00376440</v>
      </c>
      <c r="C157" s="2" t="s">
        <v>1878</v>
      </c>
      <c r="D157" s="2" t="s">
        <v>2021</v>
      </c>
      <c r="E157" s="2" t="s">
        <v>2058</v>
      </c>
    </row>
    <row r="158" spans="1:5" x14ac:dyDescent="0.45">
      <c r="A158" s="6" t="str">
        <f t="shared" ref="A158:B158" si="53">DEC2HEX(HEX2DEC(A157)+4,8)</f>
        <v>00276444</v>
      </c>
      <c r="B158" s="6" t="str">
        <f t="shared" si="53"/>
        <v>00376444</v>
      </c>
      <c r="C158" s="2" t="s">
        <v>1877</v>
      </c>
      <c r="D158" s="2" t="s">
        <v>1885</v>
      </c>
    </row>
    <row r="159" spans="1:5" x14ac:dyDescent="0.45">
      <c r="A159" s="6" t="str">
        <f>DEC2HEX(HEX2DEC(A158)+4,8)</f>
        <v>00276448</v>
      </c>
      <c r="B159" s="6" t="str">
        <f>DEC2HEX(HEX2DEC(B158)+4,8)</f>
        <v>00376448</v>
      </c>
      <c r="C159" s="2" t="s">
        <v>2026</v>
      </c>
    </row>
    <row r="160" spans="1:5" x14ac:dyDescent="0.45">
      <c r="A160" s="6" t="str">
        <f t="shared" ref="A160:B160" si="54">DEC2HEX(HEX2DEC(A159)+4,8)</f>
        <v>0027644C</v>
      </c>
      <c r="B160" s="6" t="str">
        <f t="shared" si="54"/>
        <v>0037644C</v>
      </c>
      <c r="C160" s="2" t="s">
        <v>2026</v>
      </c>
    </row>
    <row r="161" spans="1:10" x14ac:dyDescent="0.45">
      <c r="A161" s="6" t="str">
        <f t="shared" ref="A161:B161" si="55">DEC2HEX(HEX2DEC(A160)+4,8)</f>
        <v>00276450</v>
      </c>
      <c r="B161" s="6" t="str">
        <f t="shared" si="55"/>
        <v>00376450</v>
      </c>
      <c r="C161" s="2" t="s">
        <v>2026</v>
      </c>
    </row>
    <row r="162" spans="1:10" x14ac:dyDescent="0.45">
      <c r="A162" s="6" t="str">
        <f t="shared" ref="A162:B162" si="56">DEC2HEX(HEX2DEC(A161)+4,8)</f>
        <v>00276454</v>
      </c>
      <c r="B162" s="6" t="str">
        <f t="shared" si="56"/>
        <v>00376454</v>
      </c>
      <c r="C162" s="2" t="s">
        <v>2026</v>
      </c>
    </row>
    <row r="163" spans="1:10" x14ac:dyDescent="0.45">
      <c r="A163" s="6" t="str">
        <f t="shared" ref="A163:B163" si="57">DEC2HEX(HEX2DEC(A162)+4,8)</f>
        <v>00276458</v>
      </c>
      <c r="B163" s="6" t="str">
        <f t="shared" si="57"/>
        <v>00376458</v>
      </c>
      <c r="C163" s="2" t="s">
        <v>2026</v>
      </c>
    </row>
    <row r="164" spans="1:10" x14ac:dyDescent="0.45">
      <c r="A164" s="6" t="str">
        <f t="shared" ref="A164:B164" si="58">DEC2HEX(HEX2DEC(A163)+4,8)</f>
        <v>0027645C</v>
      </c>
      <c r="B164" s="6" t="str">
        <f t="shared" si="58"/>
        <v>0037645C</v>
      </c>
      <c r="C164" s="2" t="s">
        <v>2026</v>
      </c>
    </row>
    <row r="165" spans="1:10" x14ac:dyDescent="0.45">
      <c r="A165" s="6" t="str">
        <f t="shared" ref="A165:B165" si="59">DEC2HEX(HEX2DEC(A164)+4,8)</f>
        <v>00276460</v>
      </c>
      <c r="B165" s="6" t="str">
        <f t="shared" si="59"/>
        <v>00376460</v>
      </c>
      <c r="C165" s="2" t="s">
        <v>2026</v>
      </c>
    </row>
    <row r="166" spans="1:10" x14ac:dyDescent="0.45">
      <c r="A166" s="6" t="str">
        <f t="shared" ref="A166:B166" si="60">DEC2HEX(HEX2DEC(A165)+4,8)</f>
        <v>00276464</v>
      </c>
      <c r="B166" s="6" t="str">
        <f t="shared" si="60"/>
        <v>00376464</v>
      </c>
      <c r="C166" s="2" t="s">
        <v>2026</v>
      </c>
    </row>
    <row r="168" spans="1:10" x14ac:dyDescent="0.45">
      <c r="A168" s="1" t="s">
        <v>1995</v>
      </c>
      <c r="B168" s="1"/>
      <c r="C168" s="2" t="s">
        <v>2029</v>
      </c>
      <c r="E168" s="2" t="s">
        <v>2031</v>
      </c>
    </row>
    <row r="169" spans="1:10" x14ac:dyDescent="0.45">
      <c r="A169" s="2" t="str">
        <f>DEC2HEX(HEX2DEC(B169)-HEX2DEC("100000"),8)</f>
        <v>00276468</v>
      </c>
      <c r="B169" s="3" t="s">
        <v>1994</v>
      </c>
      <c r="C169" s="2" t="s">
        <v>2123</v>
      </c>
      <c r="D169" s="2" t="s">
        <v>2032</v>
      </c>
      <c r="E169" s="2" t="s">
        <v>2037</v>
      </c>
    </row>
    <row r="170" spans="1:10" x14ac:dyDescent="0.45">
      <c r="A170" s="6" t="str">
        <f t="shared" ref="A170:A185" si="61">DEC2HEX(HEX2DEC(A169)+4,8)</f>
        <v>0027646C</v>
      </c>
      <c r="B170" s="6" t="str">
        <f t="shared" ref="B170:B186" si="62">DEC2HEX(HEX2DEC(B169)+4,8)</f>
        <v>0037646C</v>
      </c>
      <c r="C170" s="2" t="s">
        <v>2124</v>
      </c>
      <c r="D170" s="2" t="s">
        <v>2044</v>
      </c>
      <c r="E170" s="2" t="s">
        <v>2035</v>
      </c>
      <c r="F170" s="1"/>
      <c r="G170" s="1"/>
      <c r="H170" s="1"/>
      <c r="I170" s="9"/>
    </row>
    <row r="171" spans="1:10" x14ac:dyDescent="0.45">
      <c r="A171" s="6" t="str">
        <f t="shared" si="61"/>
        <v>00276470</v>
      </c>
      <c r="B171" s="6" t="str">
        <f t="shared" si="62"/>
        <v>00376470</v>
      </c>
      <c r="C171" s="2" t="s">
        <v>2125</v>
      </c>
      <c r="D171" s="2" t="str">
        <f>_xlfn.CONCAT("bls 0x",B$185)</f>
        <v>bls 0x003764A8</v>
      </c>
    </row>
    <row r="172" spans="1:10" x14ac:dyDescent="0.45">
      <c r="A172" s="6" t="str">
        <f t="shared" si="61"/>
        <v>00276474</v>
      </c>
      <c r="B172" s="6" t="str">
        <f t="shared" si="62"/>
        <v>00376474</v>
      </c>
      <c r="C172" s="2" t="s">
        <v>2126</v>
      </c>
      <c r="D172" s="2" t="s">
        <v>2033</v>
      </c>
      <c r="E172" s="2" t="s">
        <v>2038</v>
      </c>
    </row>
    <row r="173" spans="1:10" x14ac:dyDescent="0.45">
      <c r="A173" s="6" t="str">
        <f t="shared" si="61"/>
        <v>00276478</v>
      </c>
      <c r="B173" s="6" t="str">
        <f t="shared" si="62"/>
        <v>00376478</v>
      </c>
      <c r="C173" s="2" t="s">
        <v>2127</v>
      </c>
      <c r="D173" s="2" t="s">
        <v>2045</v>
      </c>
      <c r="E173" s="2" t="s">
        <v>2039</v>
      </c>
      <c r="F173" s="1"/>
      <c r="H173" s="1"/>
      <c r="J173" s="9"/>
    </row>
    <row r="174" spans="1:10" x14ac:dyDescent="0.45">
      <c r="A174" s="6" t="str">
        <f t="shared" si="61"/>
        <v>0027647C</v>
      </c>
      <c r="B174" s="6" t="str">
        <f t="shared" si="62"/>
        <v>0037647C</v>
      </c>
      <c r="C174" s="2" t="s">
        <v>2128</v>
      </c>
      <c r="D174" s="2" t="str">
        <f>_xlfn.CONCAT("bls 0x",B$185)</f>
        <v>bls 0x003764A8</v>
      </c>
    </row>
    <row r="175" spans="1:10" x14ac:dyDescent="0.45">
      <c r="A175" s="6" t="str">
        <f t="shared" si="61"/>
        <v>00276480</v>
      </c>
      <c r="B175" s="6" t="str">
        <f t="shared" si="62"/>
        <v>00376480</v>
      </c>
      <c r="C175" s="3" t="s">
        <v>2129</v>
      </c>
      <c r="D175" s="2" t="s">
        <v>2034</v>
      </c>
      <c r="E175" s="2" t="s">
        <v>2040</v>
      </c>
    </row>
    <row r="176" spans="1:10" x14ac:dyDescent="0.45">
      <c r="A176" s="6" t="str">
        <f t="shared" si="61"/>
        <v>00276484</v>
      </c>
      <c r="B176" s="6" t="str">
        <f t="shared" si="62"/>
        <v>00376484</v>
      </c>
      <c r="C176" s="3" t="s">
        <v>2130</v>
      </c>
      <c r="D176" s="2" t="s">
        <v>2046</v>
      </c>
      <c r="E176" s="2" t="s">
        <v>2041</v>
      </c>
    </row>
    <row r="177" spans="1:5" x14ac:dyDescent="0.45">
      <c r="A177" s="6" t="str">
        <f t="shared" si="61"/>
        <v>00276488</v>
      </c>
      <c r="B177" s="6" t="str">
        <f t="shared" si="62"/>
        <v>00376488</v>
      </c>
      <c r="C177" s="2" t="s">
        <v>2101</v>
      </c>
      <c r="D177" s="2" t="str">
        <f>_xlfn.CONCAT("bls 0x",B$185)</f>
        <v>bls 0x003764A8</v>
      </c>
    </row>
    <row r="178" spans="1:5" x14ac:dyDescent="0.45">
      <c r="A178" s="6" t="str">
        <f t="shared" si="61"/>
        <v>0027648C</v>
      </c>
      <c r="B178" s="6" t="str">
        <f t="shared" si="62"/>
        <v>0037648C</v>
      </c>
      <c r="C178" s="3" t="s">
        <v>2131</v>
      </c>
      <c r="D178" s="2" t="s">
        <v>2043</v>
      </c>
      <c r="E178" s="2" t="s">
        <v>2042</v>
      </c>
    </row>
    <row r="179" spans="1:5" x14ac:dyDescent="0.45">
      <c r="A179" s="6" t="str">
        <f t="shared" si="61"/>
        <v>00276490</v>
      </c>
      <c r="B179" s="6" t="str">
        <f t="shared" si="62"/>
        <v>00376490</v>
      </c>
      <c r="C179" s="2" t="s">
        <v>2132</v>
      </c>
      <c r="D179" s="2" t="s">
        <v>2048</v>
      </c>
      <c r="E179" s="2" t="s">
        <v>2049</v>
      </c>
    </row>
    <row r="180" spans="1:5" x14ac:dyDescent="0.45">
      <c r="A180" s="6" t="str">
        <f t="shared" si="61"/>
        <v>00276494</v>
      </c>
      <c r="B180" s="6" t="str">
        <f t="shared" si="62"/>
        <v>00376494</v>
      </c>
      <c r="C180" s="2" t="s">
        <v>2133</v>
      </c>
      <c r="D180" s="2" t="str">
        <f>_xlfn.CONCAT("bls 0x",B$185)</f>
        <v>bls 0x003764A8</v>
      </c>
    </row>
    <row r="181" spans="1:5" x14ac:dyDescent="0.45">
      <c r="A181" s="6" t="str">
        <f t="shared" si="61"/>
        <v>00276498</v>
      </c>
      <c r="B181" s="6" t="str">
        <f t="shared" si="62"/>
        <v>00376498</v>
      </c>
      <c r="C181" s="3" t="s">
        <v>2094</v>
      </c>
      <c r="D181" s="2" t="s">
        <v>2013</v>
      </c>
      <c r="E181" s="2" t="s">
        <v>2050</v>
      </c>
    </row>
    <row r="182" spans="1:5" x14ac:dyDescent="0.45">
      <c r="A182" s="6" t="str">
        <f t="shared" si="61"/>
        <v>0027649C</v>
      </c>
      <c r="B182" s="6" t="str">
        <f t="shared" si="62"/>
        <v>0037649C</v>
      </c>
      <c r="C182" s="2" t="s">
        <v>2134</v>
      </c>
      <c r="D182" s="2" t="s">
        <v>2069</v>
      </c>
      <c r="E182" s="2" t="s">
        <v>2068</v>
      </c>
    </row>
    <row r="183" spans="1:5" x14ac:dyDescent="0.45">
      <c r="A183" s="6" t="str">
        <f t="shared" si="61"/>
        <v>002764A0</v>
      </c>
      <c r="B183" s="6" t="str">
        <f t="shared" si="62"/>
        <v>003764A0</v>
      </c>
      <c r="C183" s="2" t="s">
        <v>2135</v>
      </c>
      <c r="D183" s="2" t="s">
        <v>2059</v>
      </c>
      <c r="E183" s="2" t="s">
        <v>2051</v>
      </c>
    </row>
    <row r="184" spans="1:5" x14ac:dyDescent="0.45">
      <c r="A184" s="6" t="str">
        <f t="shared" si="61"/>
        <v>002764A4</v>
      </c>
      <c r="B184" s="6" t="str">
        <f t="shared" si="62"/>
        <v>003764A4</v>
      </c>
      <c r="C184" s="2">
        <v>55108182</v>
      </c>
      <c r="D184" s="2" t="s">
        <v>2060</v>
      </c>
      <c r="E184" s="2" t="s">
        <v>2052</v>
      </c>
    </row>
    <row r="185" spans="1:5" x14ac:dyDescent="0.45">
      <c r="A185" s="6" t="str">
        <f t="shared" si="61"/>
        <v>002764A8</v>
      </c>
      <c r="B185" s="6" t="str">
        <f t="shared" si="62"/>
        <v>003764A8</v>
      </c>
      <c r="C185" s="2" t="s">
        <v>2117</v>
      </c>
      <c r="D185" s="2" t="s">
        <v>2047</v>
      </c>
    </row>
    <row r="186" spans="1:5" x14ac:dyDescent="0.45">
      <c r="A186" s="6" t="str">
        <f t="shared" ref="A186" si="63">DEC2HEX(HEX2DEC(A185)+4,8)</f>
        <v>002764AC</v>
      </c>
      <c r="B186" s="6" t="str">
        <f t="shared" si="62"/>
        <v>003764AC</v>
      </c>
      <c r="C186" s="2" t="s">
        <v>1</v>
      </c>
      <c r="D186" s="2" t="s">
        <v>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0D884-38D9-4936-9F86-697FBD3A973B}">
  <dimension ref="A1:Q216"/>
  <sheetViews>
    <sheetView tabSelected="1" topLeftCell="B1" workbookViewId="0">
      <pane ySplit="1" topLeftCell="A97" activePane="bottomLeft" state="frozen"/>
      <selection pane="bottomLeft" activeCell="G110" sqref="G110:G130"/>
    </sheetView>
  </sheetViews>
  <sheetFormatPr defaultRowHeight="15.9" x14ac:dyDescent="0.45"/>
  <cols>
    <col min="1" max="1" width="14.765625" style="2" bestFit="1" customWidth="1"/>
    <col min="2" max="2" width="17.15234375" style="2" bestFit="1" customWidth="1"/>
    <col min="3" max="3" width="10.07421875" style="2" bestFit="1" customWidth="1"/>
    <col min="4" max="4" width="10.07421875" style="2" customWidth="1"/>
    <col min="5" max="5" width="17.15234375" style="2" bestFit="1" customWidth="1"/>
    <col min="6" max="7" width="17.15234375" style="2" customWidth="1"/>
    <col min="8" max="8" width="23.3046875" style="2" customWidth="1"/>
    <col min="9" max="10" width="17.15234375" style="2" customWidth="1"/>
    <col min="11" max="16384" width="9.23046875" style="2"/>
  </cols>
  <sheetData>
    <row r="1" spans="1:12" x14ac:dyDescent="0.45">
      <c r="A1" s="1" t="s">
        <v>22</v>
      </c>
      <c r="B1" s="1" t="s">
        <v>23</v>
      </c>
      <c r="C1" s="1" t="s">
        <v>21</v>
      </c>
      <c r="D1" s="1" t="s">
        <v>1997</v>
      </c>
      <c r="E1" s="1" t="s">
        <v>24</v>
      </c>
      <c r="F1" s="1" t="s">
        <v>2179</v>
      </c>
      <c r="G1" s="1" t="s">
        <v>2178</v>
      </c>
      <c r="H1" s="1" t="s">
        <v>1822</v>
      </c>
      <c r="I1" s="1" t="s">
        <v>1823</v>
      </c>
      <c r="J1" s="1"/>
    </row>
    <row r="2" spans="1:12" x14ac:dyDescent="0.45">
      <c r="A2" s="35" t="s">
        <v>2174</v>
      </c>
      <c r="B2" s="35"/>
      <c r="C2" s="35"/>
      <c r="D2" s="35"/>
      <c r="E2" s="35"/>
      <c r="F2" s="35"/>
      <c r="G2" s="35"/>
      <c r="H2" s="35"/>
      <c r="I2" s="35"/>
      <c r="J2" s="7"/>
    </row>
    <row r="3" spans="1:12" x14ac:dyDescent="0.45">
      <c r="A3" s="2" t="str">
        <f>DEC2HEX(HEX2DEC(B3)-HEX2DEC("100000"),8)</f>
        <v>004BB98E</v>
      </c>
      <c r="B3" s="2" t="s">
        <v>1024</v>
      </c>
      <c r="C3" s="3" t="s">
        <v>1737</v>
      </c>
      <c r="D3" s="3">
        <f t="shared" ref="D3:D23" si="0">HEX2DEC(RIGHT(C3,2)&amp;LEFT(C3,2))</f>
        <v>526</v>
      </c>
      <c r="E3" s="2" t="str">
        <f>_xlfn.XLOOKUP(D3,'Default Lists'!A:A,'Default Lists'!C:C)</f>
        <v>Work Up</v>
      </c>
      <c r="F3" s="2">
        <v>1</v>
      </c>
      <c r="G3" s="2" t="s">
        <v>26</v>
      </c>
      <c r="H3" s="2" t="str">
        <f t="shared" ref="H3:H66" si="1">DEC2HEX(_xlfn.FLOOR.MATH((ROW(H3)-2-1)/8,1)+40)</f>
        <v>28</v>
      </c>
      <c r="I3" s="2">
        <f>MOD(ROW(H3)-2-1,8)</f>
        <v>0</v>
      </c>
      <c r="L3" s="8"/>
    </row>
    <row r="4" spans="1:12" x14ac:dyDescent="0.45">
      <c r="A4" s="2" t="str">
        <f t="shared" ref="A4:B19" si="2">DEC2HEX(HEX2DEC(A3)+2,8)</f>
        <v>004BB990</v>
      </c>
      <c r="B4" s="2" t="str">
        <f t="shared" ref="B4:B8" si="3">DEC2HEX(HEX2DEC(B3)+2,8)</f>
        <v>005BB990</v>
      </c>
      <c r="C4" s="3" t="s">
        <v>35</v>
      </c>
      <c r="D4" s="3">
        <f t="shared" si="0"/>
        <v>337</v>
      </c>
      <c r="E4" s="2" t="str">
        <f>_xlfn.XLOOKUP(D4,'Default Lists'!A:A,'Default Lists'!C:C)</f>
        <v>Dragon Claw</v>
      </c>
      <c r="F4" s="2">
        <v>2</v>
      </c>
      <c r="G4" s="2" t="s">
        <v>27</v>
      </c>
      <c r="H4" s="2" t="str">
        <f t="shared" si="1"/>
        <v>28</v>
      </c>
      <c r="I4" s="2">
        <f t="shared" ref="I4:I67" si="4">MOD(ROW(H4)-2-1,8)</f>
        <v>1</v>
      </c>
      <c r="L4" s="8"/>
    </row>
    <row r="5" spans="1:12" x14ac:dyDescent="0.45">
      <c r="A5" s="2" t="str">
        <f t="shared" si="2"/>
        <v>004BB992</v>
      </c>
      <c r="B5" s="2" t="str">
        <f t="shared" si="3"/>
        <v>005BB992</v>
      </c>
      <c r="C5" s="3" t="s">
        <v>1738</v>
      </c>
      <c r="D5" s="3">
        <f t="shared" si="0"/>
        <v>473</v>
      </c>
      <c r="E5" s="2" t="str">
        <f>_xlfn.XLOOKUP(D5,'Default Lists'!A:A,'Default Lists'!C:C)</f>
        <v>Psyshock</v>
      </c>
      <c r="F5" s="2">
        <v>3</v>
      </c>
      <c r="G5" s="2" t="s">
        <v>28</v>
      </c>
      <c r="H5" s="2" t="str">
        <f t="shared" si="1"/>
        <v>28</v>
      </c>
      <c r="I5" s="2">
        <f t="shared" si="4"/>
        <v>2</v>
      </c>
      <c r="L5" s="8"/>
    </row>
    <row r="6" spans="1:12" x14ac:dyDescent="0.45">
      <c r="A6" s="2" t="str">
        <f t="shared" si="2"/>
        <v>004BB994</v>
      </c>
      <c r="B6" s="2" t="str">
        <f t="shared" si="3"/>
        <v>005BB994</v>
      </c>
      <c r="C6" s="3" t="s">
        <v>45</v>
      </c>
      <c r="D6" s="3">
        <f t="shared" si="0"/>
        <v>347</v>
      </c>
      <c r="E6" s="2" t="str">
        <f>_xlfn.XLOOKUP(D6,'Default Lists'!A:A,'Default Lists'!C:C)</f>
        <v>Calm Mind</v>
      </c>
      <c r="F6" s="2">
        <v>4</v>
      </c>
      <c r="G6" s="2" t="s">
        <v>29</v>
      </c>
      <c r="H6" s="2" t="str">
        <f t="shared" si="1"/>
        <v>28</v>
      </c>
      <c r="I6" s="2">
        <f t="shared" si="4"/>
        <v>3</v>
      </c>
      <c r="L6" s="8"/>
    </row>
    <row r="7" spans="1:12" x14ac:dyDescent="0.45">
      <c r="A7" s="2" t="str">
        <f t="shared" si="2"/>
        <v>004BB996</v>
      </c>
      <c r="B7" s="2" t="str">
        <f t="shared" si="3"/>
        <v>005BB996</v>
      </c>
      <c r="C7" s="3" t="s">
        <v>1739</v>
      </c>
      <c r="D7" s="3">
        <f t="shared" si="0"/>
        <v>46</v>
      </c>
      <c r="E7" s="2" t="str">
        <f>_xlfn.XLOOKUP(D7,'Default Lists'!A:A,'Default Lists'!C:C)</f>
        <v>Roar</v>
      </c>
      <c r="F7" s="2">
        <v>5</v>
      </c>
      <c r="G7" s="2" t="s">
        <v>30</v>
      </c>
      <c r="H7" s="2" t="str">
        <f t="shared" si="1"/>
        <v>28</v>
      </c>
      <c r="I7" s="2">
        <f t="shared" si="4"/>
        <v>4</v>
      </c>
      <c r="L7" s="8"/>
    </row>
    <row r="8" spans="1:12" x14ac:dyDescent="0.45">
      <c r="A8" s="2" t="str">
        <f t="shared" si="2"/>
        <v>004BB998</v>
      </c>
      <c r="B8" s="2" t="str">
        <f t="shared" si="3"/>
        <v>005BB998</v>
      </c>
      <c r="C8" s="3" t="s">
        <v>1740</v>
      </c>
      <c r="D8" s="3">
        <f t="shared" si="0"/>
        <v>92</v>
      </c>
      <c r="E8" s="2" t="str">
        <f>_xlfn.XLOOKUP(D8,'Default Lists'!A:A,'Default Lists'!C:C)</f>
        <v>Toxic</v>
      </c>
      <c r="F8" s="2">
        <v>6</v>
      </c>
      <c r="G8" s="2" t="s">
        <v>31</v>
      </c>
      <c r="H8" s="2" t="str">
        <f t="shared" si="1"/>
        <v>28</v>
      </c>
      <c r="I8" s="2">
        <f t="shared" si="4"/>
        <v>5</v>
      </c>
      <c r="L8" s="8"/>
    </row>
    <row r="9" spans="1:12" x14ac:dyDescent="0.45">
      <c r="A9" s="2" t="str">
        <f t="shared" si="2"/>
        <v>004BB99A</v>
      </c>
      <c r="B9" s="2" t="str">
        <f t="shared" si="2"/>
        <v>005BB99A</v>
      </c>
      <c r="C9" s="3" t="s">
        <v>1741</v>
      </c>
      <c r="D9" s="3">
        <f t="shared" si="0"/>
        <v>258</v>
      </c>
      <c r="E9" s="2" t="str">
        <f>_xlfn.XLOOKUP(D9,'Default Lists'!A:A,'Default Lists'!C:C)</f>
        <v>Hail</v>
      </c>
      <c r="F9" s="2">
        <v>7</v>
      </c>
      <c r="G9" s="2" t="s">
        <v>32</v>
      </c>
      <c r="H9" s="2" t="str">
        <f t="shared" si="1"/>
        <v>28</v>
      </c>
      <c r="I9" s="2">
        <f t="shared" si="4"/>
        <v>6</v>
      </c>
      <c r="L9" s="8"/>
    </row>
    <row r="10" spans="1:12" x14ac:dyDescent="0.45">
      <c r="A10" s="2" t="str">
        <f t="shared" si="2"/>
        <v>004BB99C</v>
      </c>
      <c r="B10" s="2" t="str">
        <f t="shared" si="2"/>
        <v>005BB99C</v>
      </c>
      <c r="C10" s="3" t="s">
        <v>37</v>
      </c>
      <c r="D10" s="3">
        <f t="shared" si="0"/>
        <v>339</v>
      </c>
      <c r="E10" s="2" t="str">
        <f>_xlfn.XLOOKUP(D10,'Default Lists'!A:A,'Default Lists'!C:C)</f>
        <v>Bulk Up</v>
      </c>
      <c r="F10" s="2">
        <v>8</v>
      </c>
      <c r="G10" s="2" t="s">
        <v>33</v>
      </c>
      <c r="H10" s="2" t="str">
        <f t="shared" si="1"/>
        <v>28</v>
      </c>
      <c r="I10" s="2">
        <f t="shared" si="4"/>
        <v>7</v>
      </c>
      <c r="L10" s="8"/>
    </row>
    <row r="11" spans="1:12" x14ac:dyDescent="0.45">
      <c r="A11" s="2" t="str">
        <f t="shared" si="2"/>
        <v>004BB99E</v>
      </c>
      <c r="B11" s="2" t="str">
        <f t="shared" si="2"/>
        <v>005BB99E</v>
      </c>
      <c r="C11" s="3" t="s">
        <v>1742</v>
      </c>
      <c r="D11" s="3">
        <f t="shared" si="0"/>
        <v>474</v>
      </c>
      <c r="E11" s="2" t="str">
        <f>_xlfn.XLOOKUP(D11,'Default Lists'!A:A,'Default Lists'!C:C)</f>
        <v>Venoshock</v>
      </c>
      <c r="F11" s="2">
        <v>9</v>
      </c>
      <c r="G11" s="2" t="s">
        <v>34</v>
      </c>
      <c r="H11" s="2" t="str">
        <f t="shared" si="1"/>
        <v>29</v>
      </c>
      <c r="I11" s="2">
        <f t="shared" si="4"/>
        <v>0</v>
      </c>
      <c r="L11" s="8"/>
    </row>
    <row r="12" spans="1:12" x14ac:dyDescent="0.45">
      <c r="A12" s="2" t="str">
        <f t="shared" si="2"/>
        <v>004BB9A0</v>
      </c>
      <c r="B12" s="2" t="str">
        <f t="shared" si="2"/>
        <v>005BB9A0</v>
      </c>
      <c r="C12" s="3" t="s">
        <v>1743</v>
      </c>
      <c r="D12" s="3">
        <f t="shared" si="0"/>
        <v>237</v>
      </c>
      <c r="E12" s="2" t="str">
        <f>_xlfn.XLOOKUP(D12,'Default Lists'!A:A,'Default Lists'!C:C)</f>
        <v>Hidden Power</v>
      </c>
      <c r="F12" s="2">
        <v>10</v>
      </c>
      <c r="G12" s="2" t="s">
        <v>35</v>
      </c>
      <c r="H12" s="2" t="str">
        <f t="shared" si="1"/>
        <v>29</v>
      </c>
      <c r="I12" s="2">
        <f t="shared" si="4"/>
        <v>1</v>
      </c>
      <c r="L12" s="8"/>
    </row>
    <row r="13" spans="1:12" x14ac:dyDescent="0.45">
      <c r="A13" s="2" t="str">
        <f t="shared" si="2"/>
        <v>004BB9A2</v>
      </c>
      <c r="B13" s="2" t="str">
        <f t="shared" si="2"/>
        <v>005BB9A2</v>
      </c>
      <c r="C13" s="3" t="s">
        <v>1744</v>
      </c>
      <c r="D13" s="3">
        <f t="shared" si="0"/>
        <v>241</v>
      </c>
      <c r="E13" s="2" t="str">
        <f>_xlfn.XLOOKUP(D13,'Default Lists'!A:A,'Default Lists'!C:C)</f>
        <v>Sunny Day</v>
      </c>
      <c r="F13" s="2">
        <v>11</v>
      </c>
      <c r="G13" s="2" t="s">
        <v>36</v>
      </c>
      <c r="H13" s="2" t="str">
        <f t="shared" si="1"/>
        <v>29</v>
      </c>
      <c r="I13" s="2">
        <f t="shared" si="4"/>
        <v>2</v>
      </c>
      <c r="L13" s="8"/>
    </row>
    <row r="14" spans="1:12" x14ac:dyDescent="0.45">
      <c r="A14" s="2" t="str">
        <f t="shared" si="2"/>
        <v>004BB9A4</v>
      </c>
      <c r="B14" s="2" t="str">
        <f t="shared" si="2"/>
        <v>005BB9A4</v>
      </c>
      <c r="C14" s="3" t="s">
        <v>1745</v>
      </c>
      <c r="D14" s="3">
        <f t="shared" si="0"/>
        <v>269</v>
      </c>
      <c r="E14" s="2" t="str">
        <f>_xlfn.XLOOKUP(D14,'Default Lists'!A:A,'Default Lists'!C:C)</f>
        <v>Taunt</v>
      </c>
      <c r="F14" s="2">
        <v>12</v>
      </c>
      <c r="G14" s="2" t="s">
        <v>37</v>
      </c>
      <c r="H14" s="2" t="str">
        <f t="shared" si="1"/>
        <v>29</v>
      </c>
      <c r="I14" s="2">
        <f t="shared" si="4"/>
        <v>3</v>
      </c>
      <c r="L14" s="8"/>
    </row>
    <row r="15" spans="1:12" x14ac:dyDescent="0.45">
      <c r="A15" s="2" t="str">
        <f t="shared" si="2"/>
        <v>004BB9A6</v>
      </c>
      <c r="B15" s="2" t="str">
        <f t="shared" si="2"/>
        <v>005BB9A6</v>
      </c>
      <c r="C15" s="3" t="s">
        <v>1746</v>
      </c>
      <c r="D15" s="3">
        <f t="shared" si="0"/>
        <v>58</v>
      </c>
      <c r="E15" s="2" t="str">
        <f>_xlfn.XLOOKUP(D15,'Default Lists'!A:A,'Default Lists'!C:C)</f>
        <v>Ice Beam</v>
      </c>
      <c r="F15" s="2">
        <v>13</v>
      </c>
      <c r="G15" s="2" t="s">
        <v>38</v>
      </c>
      <c r="H15" s="2" t="str">
        <f t="shared" si="1"/>
        <v>29</v>
      </c>
      <c r="I15" s="2">
        <f t="shared" si="4"/>
        <v>4</v>
      </c>
      <c r="L15" s="8"/>
    </row>
    <row r="16" spans="1:12" x14ac:dyDescent="0.45">
      <c r="A16" s="2" t="str">
        <f t="shared" si="2"/>
        <v>004BB9A8</v>
      </c>
      <c r="B16" s="2" t="str">
        <f t="shared" si="2"/>
        <v>005BB9A8</v>
      </c>
      <c r="C16" s="3" t="s">
        <v>1747</v>
      </c>
      <c r="D16" s="3">
        <f t="shared" si="0"/>
        <v>59</v>
      </c>
      <c r="E16" s="2" t="str">
        <f>_xlfn.XLOOKUP(D16,'Default Lists'!A:A,'Default Lists'!C:C)</f>
        <v>Blizzard</v>
      </c>
      <c r="F16" s="2">
        <v>14</v>
      </c>
      <c r="G16" s="2" t="s">
        <v>39</v>
      </c>
      <c r="H16" s="2" t="str">
        <f t="shared" si="1"/>
        <v>29</v>
      </c>
      <c r="I16" s="2">
        <f t="shared" si="4"/>
        <v>5</v>
      </c>
      <c r="L16" s="8"/>
    </row>
    <row r="17" spans="1:12" x14ac:dyDescent="0.45">
      <c r="A17" s="2" t="str">
        <f t="shared" si="2"/>
        <v>004BB9AA</v>
      </c>
      <c r="B17" s="2" t="str">
        <f t="shared" si="2"/>
        <v>005BB9AA</v>
      </c>
      <c r="C17" s="3" t="s">
        <v>1748</v>
      </c>
      <c r="D17" s="3">
        <f t="shared" si="0"/>
        <v>63</v>
      </c>
      <c r="E17" s="2" t="str">
        <f>_xlfn.XLOOKUP(D17,'Default Lists'!A:A,'Default Lists'!C:C)</f>
        <v>Hyper Beam</v>
      </c>
      <c r="F17" s="2">
        <v>15</v>
      </c>
      <c r="G17" s="2" t="s">
        <v>40</v>
      </c>
      <c r="H17" s="2" t="str">
        <f t="shared" si="1"/>
        <v>29</v>
      </c>
      <c r="I17" s="2">
        <f t="shared" si="4"/>
        <v>6</v>
      </c>
      <c r="L17" s="8"/>
    </row>
    <row r="18" spans="1:12" x14ac:dyDescent="0.45">
      <c r="A18" s="2" t="str">
        <f t="shared" si="2"/>
        <v>004BB9AC</v>
      </c>
      <c r="B18" s="2" t="str">
        <f t="shared" si="2"/>
        <v>005BB9AC</v>
      </c>
      <c r="C18" s="3" t="s">
        <v>1749</v>
      </c>
      <c r="D18" s="3">
        <f t="shared" si="0"/>
        <v>113</v>
      </c>
      <c r="E18" s="2" t="str">
        <f>_xlfn.XLOOKUP(D18,'Default Lists'!A:A,'Default Lists'!C:C)</f>
        <v>Light Screen</v>
      </c>
      <c r="F18" s="2">
        <v>16</v>
      </c>
      <c r="G18" s="2" t="s">
        <v>41</v>
      </c>
      <c r="H18" s="2" t="str">
        <f t="shared" si="1"/>
        <v>29</v>
      </c>
      <c r="I18" s="2">
        <f t="shared" si="4"/>
        <v>7</v>
      </c>
      <c r="L18" s="8"/>
    </row>
    <row r="19" spans="1:12" x14ac:dyDescent="0.45">
      <c r="A19" s="2" t="str">
        <f t="shared" si="2"/>
        <v>004BB9AE</v>
      </c>
      <c r="B19" s="2" t="str">
        <f t="shared" si="2"/>
        <v>005BB9AE</v>
      </c>
      <c r="C19" s="3" t="s">
        <v>1750</v>
      </c>
      <c r="D19" s="3">
        <f t="shared" si="0"/>
        <v>182</v>
      </c>
      <c r="E19" s="2" t="str">
        <f>_xlfn.XLOOKUP(D19,'Default Lists'!A:A,'Default Lists'!C:C)</f>
        <v>Protect</v>
      </c>
      <c r="F19" s="2">
        <v>17</v>
      </c>
      <c r="G19" s="2" t="s">
        <v>42</v>
      </c>
      <c r="H19" s="2" t="str">
        <f t="shared" si="1"/>
        <v>2A</v>
      </c>
      <c r="I19" s="2">
        <f t="shared" si="4"/>
        <v>0</v>
      </c>
      <c r="L19" s="8"/>
    </row>
    <row r="20" spans="1:12" x14ac:dyDescent="0.45">
      <c r="A20" s="2" t="str">
        <f t="shared" ref="A20:B35" si="5">DEC2HEX(HEX2DEC(A19)+2,8)</f>
        <v>004BB9B0</v>
      </c>
      <c r="B20" s="2" t="str">
        <f t="shared" si="5"/>
        <v>005BB9B0</v>
      </c>
      <c r="C20" s="3" t="s">
        <v>1751</v>
      </c>
      <c r="D20" s="3">
        <f t="shared" si="0"/>
        <v>240</v>
      </c>
      <c r="E20" s="2" t="str">
        <f>_xlfn.XLOOKUP(D20,'Default Lists'!A:A,'Default Lists'!C:C)</f>
        <v>Rain Dance</v>
      </c>
      <c r="F20" s="2">
        <v>18</v>
      </c>
      <c r="G20" s="2" t="s">
        <v>43</v>
      </c>
      <c r="H20" s="2" t="str">
        <f t="shared" si="1"/>
        <v>2A</v>
      </c>
      <c r="I20" s="2">
        <f t="shared" si="4"/>
        <v>1</v>
      </c>
      <c r="L20" s="8"/>
    </row>
    <row r="21" spans="1:12" x14ac:dyDescent="0.45">
      <c r="A21" s="2" t="str">
        <f t="shared" si="5"/>
        <v>004BB9B2</v>
      </c>
      <c r="B21" s="2" t="str">
        <f t="shared" si="5"/>
        <v>005BB9B2</v>
      </c>
      <c r="C21" s="3" t="s">
        <v>53</v>
      </c>
      <c r="D21" s="3">
        <f t="shared" si="0"/>
        <v>355</v>
      </c>
      <c r="E21" s="2" t="str">
        <f>_xlfn.XLOOKUP(D21,'Default Lists'!A:A,'Default Lists'!C:C)</f>
        <v>Roost</v>
      </c>
      <c r="F21" s="2">
        <v>19</v>
      </c>
      <c r="G21" s="2" t="s">
        <v>44</v>
      </c>
      <c r="H21" s="2" t="str">
        <f t="shared" si="1"/>
        <v>2A</v>
      </c>
      <c r="I21" s="2">
        <f t="shared" si="4"/>
        <v>2</v>
      </c>
      <c r="L21" s="8"/>
    </row>
    <row r="22" spans="1:12" x14ac:dyDescent="0.45">
      <c r="A22" s="2" t="str">
        <f t="shared" si="5"/>
        <v>004BB9B4</v>
      </c>
      <c r="B22" s="2" t="str">
        <f t="shared" si="5"/>
        <v>005BB9B4</v>
      </c>
      <c r="C22" s="3" t="s">
        <v>1752</v>
      </c>
      <c r="D22" s="3">
        <f t="shared" si="0"/>
        <v>219</v>
      </c>
      <c r="E22" s="2" t="str">
        <f>_xlfn.XLOOKUP(D22,'Default Lists'!A:A,'Default Lists'!C:C)</f>
        <v>Safeguard</v>
      </c>
      <c r="F22" s="2">
        <v>20</v>
      </c>
      <c r="G22" s="2" t="s">
        <v>45</v>
      </c>
      <c r="H22" s="2" t="str">
        <f t="shared" si="1"/>
        <v>2A</v>
      </c>
      <c r="I22" s="2">
        <f t="shared" si="4"/>
        <v>3</v>
      </c>
      <c r="L22" s="8"/>
    </row>
    <row r="23" spans="1:12" x14ac:dyDescent="0.45">
      <c r="A23" s="2" t="str">
        <f t="shared" si="5"/>
        <v>004BB9B6</v>
      </c>
      <c r="B23" s="2" t="str">
        <f t="shared" si="5"/>
        <v>005BB9B6</v>
      </c>
      <c r="C23" s="3" t="s">
        <v>1753</v>
      </c>
      <c r="D23" s="3">
        <f t="shared" si="0"/>
        <v>218</v>
      </c>
      <c r="E23" s="2" t="str">
        <f>_xlfn.XLOOKUP(D23,'Default Lists'!A:A,'Default Lists'!C:C)</f>
        <v>Frustration</v>
      </c>
      <c r="F23" s="2">
        <v>21</v>
      </c>
      <c r="G23" s="2" t="s">
        <v>46</v>
      </c>
      <c r="H23" s="2" t="str">
        <f t="shared" si="1"/>
        <v>2A</v>
      </c>
      <c r="I23" s="2">
        <f t="shared" si="4"/>
        <v>4</v>
      </c>
      <c r="L23" s="8"/>
    </row>
    <row r="24" spans="1:12" x14ac:dyDescent="0.45">
      <c r="A24" s="2" t="str">
        <f t="shared" si="5"/>
        <v>004BB9B8</v>
      </c>
      <c r="B24" s="2" t="str">
        <f t="shared" si="5"/>
        <v>005BB9B8</v>
      </c>
      <c r="C24" s="3" t="s">
        <v>1754</v>
      </c>
      <c r="D24" s="3">
        <f t="shared" ref="D24:D87" si="6">HEX2DEC(RIGHT(C24,2)&amp;LEFT(C24,2))</f>
        <v>76</v>
      </c>
      <c r="E24" s="2" t="str">
        <f>_xlfn.XLOOKUP(D24,'Default Lists'!A:A,'Default Lists'!C:C)</f>
        <v>Solar Beam</v>
      </c>
      <c r="F24" s="2">
        <v>22</v>
      </c>
      <c r="G24" s="2" t="s">
        <v>47</v>
      </c>
      <c r="H24" s="2" t="str">
        <f t="shared" si="1"/>
        <v>2A</v>
      </c>
      <c r="I24" s="2">
        <f t="shared" si="4"/>
        <v>5</v>
      </c>
      <c r="L24" s="8"/>
    </row>
    <row r="25" spans="1:12" x14ac:dyDescent="0.45">
      <c r="A25" s="2" t="str">
        <f t="shared" si="5"/>
        <v>004BB9BA</v>
      </c>
      <c r="B25" s="2" t="str">
        <f t="shared" si="5"/>
        <v>005BB9BA</v>
      </c>
      <c r="C25" s="3" t="s">
        <v>1755</v>
      </c>
      <c r="D25" s="3">
        <f t="shared" si="6"/>
        <v>479</v>
      </c>
      <c r="E25" s="2" t="str">
        <f>_xlfn.XLOOKUP(D25,'Default Lists'!A:A,'Default Lists'!C:C)</f>
        <v>Smack Down</v>
      </c>
      <c r="F25" s="2">
        <v>23</v>
      </c>
      <c r="G25" s="2" t="s">
        <v>48</v>
      </c>
      <c r="H25" s="2" t="str">
        <f t="shared" si="1"/>
        <v>2A</v>
      </c>
      <c r="I25" s="2">
        <f t="shared" si="4"/>
        <v>6</v>
      </c>
      <c r="L25" s="8"/>
    </row>
    <row r="26" spans="1:12" x14ac:dyDescent="0.45">
      <c r="A26" s="2" t="str">
        <f t="shared" si="5"/>
        <v>004BB9BC</v>
      </c>
      <c r="B26" s="2" t="str">
        <f t="shared" si="5"/>
        <v>005BB9BC</v>
      </c>
      <c r="C26" s="3" t="s">
        <v>1756</v>
      </c>
      <c r="D26" s="3">
        <f t="shared" si="6"/>
        <v>85</v>
      </c>
      <c r="E26" s="2" t="str">
        <f>_xlfn.XLOOKUP(D26,'Default Lists'!A:A,'Default Lists'!C:C)</f>
        <v>Thunderbolt</v>
      </c>
      <c r="F26" s="2">
        <v>24</v>
      </c>
      <c r="G26" s="2" t="s">
        <v>49</v>
      </c>
      <c r="H26" s="2" t="str">
        <f t="shared" si="1"/>
        <v>2A</v>
      </c>
      <c r="I26" s="2">
        <f t="shared" si="4"/>
        <v>7</v>
      </c>
      <c r="L26" s="8"/>
    </row>
    <row r="27" spans="1:12" x14ac:dyDescent="0.45">
      <c r="A27" s="2" t="str">
        <f t="shared" si="5"/>
        <v>004BB9BE</v>
      </c>
      <c r="B27" s="2" t="str">
        <f t="shared" si="5"/>
        <v>005BB9BE</v>
      </c>
      <c r="C27" s="3" t="s">
        <v>1757</v>
      </c>
      <c r="D27" s="3">
        <f t="shared" si="6"/>
        <v>87</v>
      </c>
      <c r="E27" s="2" t="str">
        <f>_xlfn.XLOOKUP(D27,'Default Lists'!A:A,'Default Lists'!C:C)</f>
        <v>Thunder</v>
      </c>
      <c r="F27" s="2">
        <v>25</v>
      </c>
      <c r="G27" s="2" t="s">
        <v>50</v>
      </c>
      <c r="H27" s="2" t="str">
        <f t="shared" si="1"/>
        <v>2B</v>
      </c>
      <c r="I27" s="2">
        <f t="shared" si="4"/>
        <v>0</v>
      </c>
      <c r="L27" s="8"/>
    </row>
    <row r="28" spans="1:12" x14ac:dyDescent="0.45">
      <c r="A28" s="2" t="str">
        <f t="shared" si="5"/>
        <v>004BB9C0</v>
      </c>
      <c r="B28" s="2" t="str">
        <f t="shared" si="5"/>
        <v>005BB9C0</v>
      </c>
      <c r="C28" s="3" t="s">
        <v>1758</v>
      </c>
      <c r="D28" s="3">
        <f t="shared" si="6"/>
        <v>89</v>
      </c>
      <c r="E28" s="2" t="str">
        <f>_xlfn.XLOOKUP(D28,'Default Lists'!A:A,'Default Lists'!C:C)</f>
        <v>Earthquake</v>
      </c>
      <c r="F28" s="2">
        <v>26</v>
      </c>
      <c r="G28" s="2" t="s">
        <v>51</v>
      </c>
      <c r="H28" s="2" t="str">
        <f t="shared" si="1"/>
        <v>2B</v>
      </c>
      <c r="I28" s="2">
        <f t="shared" si="4"/>
        <v>1</v>
      </c>
      <c r="L28" s="8"/>
    </row>
    <row r="29" spans="1:12" x14ac:dyDescent="0.45">
      <c r="A29" s="2" t="str">
        <f t="shared" si="5"/>
        <v>004BB9C2</v>
      </c>
      <c r="B29" s="2" t="str">
        <f t="shared" si="5"/>
        <v>005BB9C2</v>
      </c>
      <c r="C29" s="3" t="s">
        <v>1759</v>
      </c>
      <c r="D29" s="3">
        <f t="shared" si="6"/>
        <v>216</v>
      </c>
      <c r="E29" s="2" t="str">
        <f>_xlfn.XLOOKUP(D29,'Default Lists'!A:A,'Default Lists'!C:C)</f>
        <v>Return</v>
      </c>
      <c r="F29" s="2">
        <v>27</v>
      </c>
      <c r="G29" s="2" t="s">
        <v>52</v>
      </c>
      <c r="H29" s="2" t="str">
        <f t="shared" si="1"/>
        <v>2B</v>
      </c>
      <c r="I29" s="2">
        <f t="shared" si="4"/>
        <v>2</v>
      </c>
      <c r="L29" s="8"/>
    </row>
    <row r="30" spans="1:12" x14ac:dyDescent="0.45">
      <c r="A30" s="2" t="str">
        <f t="shared" si="5"/>
        <v>004BB9C4</v>
      </c>
      <c r="B30" s="2" t="str">
        <f t="shared" si="5"/>
        <v>005BB9C4</v>
      </c>
      <c r="C30" s="3" t="s">
        <v>1760</v>
      </c>
      <c r="D30" s="3">
        <f t="shared" si="6"/>
        <v>141</v>
      </c>
      <c r="E30" s="2" t="str">
        <f>_xlfn.XLOOKUP(D30,'Default Lists'!A:A,'Default Lists'!C:C)</f>
        <v>Leech Life</v>
      </c>
      <c r="F30" s="2">
        <v>28</v>
      </c>
      <c r="G30" s="2" t="s">
        <v>53</v>
      </c>
      <c r="H30" s="2" t="str">
        <f t="shared" si="1"/>
        <v>2B</v>
      </c>
      <c r="I30" s="2">
        <f t="shared" si="4"/>
        <v>3</v>
      </c>
      <c r="L30" s="8"/>
    </row>
    <row r="31" spans="1:12" x14ac:dyDescent="0.45">
      <c r="A31" s="2" t="str">
        <f t="shared" si="5"/>
        <v>004BB9C6</v>
      </c>
      <c r="B31" s="2" t="str">
        <f t="shared" si="5"/>
        <v>005BB9C6</v>
      </c>
      <c r="C31" s="3" t="s">
        <v>1761</v>
      </c>
      <c r="D31" s="3">
        <f t="shared" si="6"/>
        <v>94</v>
      </c>
      <c r="E31" s="2" t="str">
        <f>_xlfn.XLOOKUP(D31,'Default Lists'!A:A,'Default Lists'!C:C)</f>
        <v>Psychic</v>
      </c>
      <c r="F31" s="2">
        <v>29</v>
      </c>
      <c r="G31" s="2" t="s">
        <v>54</v>
      </c>
      <c r="H31" s="2" t="str">
        <f t="shared" si="1"/>
        <v>2B</v>
      </c>
      <c r="I31" s="2">
        <f t="shared" si="4"/>
        <v>4</v>
      </c>
      <c r="L31" s="8"/>
    </row>
    <row r="32" spans="1:12" x14ac:dyDescent="0.45">
      <c r="A32" s="2" t="str">
        <f t="shared" si="5"/>
        <v>004BB9C8</v>
      </c>
      <c r="B32" s="2" t="str">
        <f t="shared" si="5"/>
        <v>005BB9C8</v>
      </c>
      <c r="C32" s="3" t="s">
        <v>1762</v>
      </c>
      <c r="D32" s="3">
        <f t="shared" si="6"/>
        <v>247</v>
      </c>
      <c r="E32" s="2" t="str">
        <f>_xlfn.XLOOKUP(D32,'Default Lists'!A:A,'Default Lists'!C:C)</f>
        <v>Shadow Ball</v>
      </c>
      <c r="F32" s="2">
        <v>30</v>
      </c>
      <c r="G32" s="2" t="s">
        <v>55</v>
      </c>
      <c r="H32" s="2" t="str">
        <f t="shared" si="1"/>
        <v>2B</v>
      </c>
      <c r="I32" s="2">
        <f t="shared" si="4"/>
        <v>5</v>
      </c>
      <c r="L32" s="8"/>
    </row>
    <row r="33" spans="1:12" x14ac:dyDescent="0.45">
      <c r="A33" s="2" t="str">
        <f t="shared" si="5"/>
        <v>004BB9CA</v>
      </c>
      <c r="B33" s="2" t="str">
        <f t="shared" si="5"/>
        <v>005BB9CA</v>
      </c>
      <c r="C33" s="3" t="s">
        <v>1763</v>
      </c>
      <c r="D33" s="3">
        <f t="shared" si="6"/>
        <v>280</v>
      </c>
      <c r="E33" s="2" t="str">
        <f>_xlfn.XLOOKUP(D33,'Default Lists'!A:A,'Default Lists'!C:C)</f>
        <v>Brick Break</v>
      </c>
      <c r="F33" s="2">
        <v>31</v>
      </c>
      <c r="G33" s="2" t="s">
        <v>56</v>
      </c>
      <c r="H33" s="2" t="str">
        <f t="shared" si="1"/>
        <v>2B</v>
      </c>
      <c r="I33" s="2">
        <f t="shared" si="4"/>
        <v>6</v>
      </c>
      <c r="L33" s="8"/>
    </row>
    <row r="34" spans="1:12" x14ac:dyDescent="0.45">
      <c r="A34" s="2" t="str">
        <f t="shared" si="5"/>
        <v>004BB9CC</v>
      </c>
      <c r="B34" s="2" t="str">
        <f t="shared" si="5"/>
        <v>005BB9CC</v>
      </c>
      <c r="C34" s="3" t="s">
        <v>1764</v>
      </c>
      <c r="D34" s="3">
        <f t="shared" si="6"/>
        <v>104</v>
      </c>
      <c r="E34" s="2" t="str">
        <f>_xlfn.XLOOKUP(D34,'Default Lists'!A:A,'Default Lists'!C:C)</f>
        <v>Double Team</v>
      </c>
      <c r="F34" s="2">
        <v>32</v>
      </c>
      <c r="G34" s="2" t="s">
        <v>57</v>
      </c>
      <c r="H34" s="2" t="str">
        <f t="shared" si="1"/>
        <v>2B</v>
      </c>
      <c r="I34" s="2">
        <f t="shared" si="4"/>
        <v>7</v>
      </c>
      <c r="L34" s="8"/>
    </row>
    <row r="35" spans="1:12" x14ac:dyDescent="0.45">
      <c r="A35" s="2" t="str">
        <f t="shared" si="5"/>
        <v>004BB9CE</v>
      </c>
      <c r="B35" s="2" t="str">
        <f t="shared" si="5"/>
        <v>005BB9CE</v>
      </c>
      <c r="C35" s="3" t="s">
        <v>1765</v>
      </c>
      <c r="D35" s="3">
        <f t="shared" si="6"/>
        <v>115</v>
      </c>
      <c r="E35" s="2" t="str">
        <f>_xlfn.XLOOKUP(D35,'Default Lists'!A:A,'Default Lists'!C:C)</f>
        <v>Reflect</v>
      </c>
      <c r="F35" s="2">
        <v>33</v>
      </c>
      <c r="G35" s="2" t="s">
        <v>58</v>
      </c>
      <c r="H35" s="2" t="str">
        <f t="shared" si="1"/>
        <v>2C</v>
      </c>
      <c r="I35" s="2">
        <f t="shared" si="4"/>
        <v>0</v>
      </c>
      <c r="L35" s="8"/>
    </row>
    <row r="36" spans="1:12" x14ac:dyDescent="0.45">
      <c r="A36" s="2" t="str">
        <f t="shared" ref="A36:B51" si="7">DEC2HEX(HEX2DEC(A35)+2,8)</f>
        <v>004BB9D0</v>
      </c>
      <c r="B36" s="2" t="str">
        <f t="shared" si="7"/>
        <v>005BB9D0</v>
      </c>
      <c r="C36" s="3" t="s">
        <v>1766</v>
      </c>
      <c r="D36" s="3">
        <f t="shared" si="6"/>
        <v>482</v>
      </c>
      <c r="E36" s="2" t="str">
        <f>_xlfn.XLOOKUP(D36,'Default Lists'!A:A,'Default Lists'!C:C)</f>
        <v>Sludge Wave</v>
      </c>
      <c r="F36" s="2">
        <v>34</v>
      </c>
      <c r="G36" s="2" t="s">
        <v>59</v>
      </c>
      <c r="H36" s="2" t="str">
        <f t="shared" si="1"/>
        <v>2C</v>
      </c>
      <c r="I36" s="2">
        <f t="shared" si="4"/>
        <v>1</v>
      </c>
      <c r="L36" s="8"/>
    </row>
    <row r="37" spans="1:12" x14ac:dyDescent="0.45">
      <c r="A37" s="2" t="str">
        <f t="shared" si="7"/>
        <v>004BB9D2</v>
      </c>
      <c r="B37" s="2" t="str">
        <f t="shared" si="7"/>
        <v>005BB9D2</v>
      </c>
      <c r="C37" s="3" t="s">
        <v>1767</v>
      </c>
      <c r="D37" s="3">
        <f t="shared" si="6"/>
        <v>53</v>
      </c>
      <c r="E37" s="2" t="str">
        <f>_xlfn.XLOOKUP(D37,'Default Lists'!A:A,'Default Lists'!C:C)</f>
        <v>Flamethrower</v>
      </c>
      <c r="F37" s="2">
        <v>35</v>
      </c>
      <c r="G37" s="2" t="s">
        <v>60</v>
      </c>
      <c r="H37" s="2" t="str">
        <f t="shared" si="1"/>
        <v>2C</v>
      </c>
      <c r="I37" s="2">
        <f t="shared" si="4"/>
        <v>2</v>
      </c>
      <c r="L37" s="8"/>
    </row>
    <row r="38" spans="1:12" x14ac:dyDescent="0.45">
      <c r="A38" s="2" t="str">
        <f t="shared" si="7"/>
        <v>004BB9D4</v>
      </c>
      <c r="B38" s="2" t="str">
        <f t="shared" si="7"/>
        <v>005BB9D4</v>
      </c>
      <c r="C38" s="3" t="s">
        <v>1768</v>
      </c>
      <c r="D38" s="3">
        <f t="shared" si="6"/>
        <v>188</v>
      </c>
      <c r="E38" s="2" t="str">
        <f>_xlfn.XLOOKUP(D38,'Default Lists'!A:A,'Default Lists'!C:C)</f>
        <v>Sludge Bomb</v>
      </c>
      <c r="F38" s="2">
        <v>36</v>
      </c>
      <c r="G38" s="2" t="s">
        <v>61</v>
      </c>
      <c r="H38" s="2" t="str">
        <f t="shared" si="1"/>
        <v>2C</v>
      </c>
      <c r="I38" s="2">
        <f t="shared" si="4"/>
        <v>3</v>
      </c>
      <c r="L38" s="8"/>
    </row>
    <row r="39" spans="1:12" x14ac:dyDescent="0.45">
      <c r="A39" s="2" t="str">
        <f t="shared" si="7"/>
        <v>004BB9D6</v>
      </c>
      <c r="B39" s="2" t="str">
        <f t="shared" si="7"/>
        <v>005BB9D6</v>
      </c>
      <c r="C39" s="3" t="s">
        <v>1769</v>
      </c>
      <c r="D39" s="3">
        <f t="shared" si="6"/>
        <v>201</v>
      </c>
      <c r="E39" s="2" t="str">
        <f>_xlfn.XLOOKUP(D39,'Default Lists'!A:A,'Default Lists'!C:C)</f>
        <v>Sandstorm</v>
      </c>
      <c r="F39" s="2">
        <v>37</v>
      </c>
      <c r="G39" s="2" t="s">
        <v>62</v>
      </c>
      <c r="H39" s="2" t="str">
        <f t="shared" si="1"/>
        <v>2C</v>
      </c>
      <c r="I39" s="2">
        <f t="shared" si="4"/>
        <v>4</v>
      </c>
      <c r="L39" s="8"/>
    </row>
    <row r="40" spans="1:12" x14ac:dyDescent="0.45">
      <c r="A40" s="2" t="str">
        <f t="shared" si="7"/>
        <v>004BB9D8</v>
      </c>
      <c r="B40" s="2" t="str">
        <f t="shared" si="7"/>
        <v>005BB9D8</v>
      </c>
      <c r="C40" s="3" t="s">
        <v>1770</v>
      </c>
      <c r="D40" s="3">
        <f t="shared" si="6"/>
        <v>126</v>
      </c>
      <c r="E40" s="2" t="str">
        <f>_xlfn.XLOOKUP(D40,'Default Lists'!A:A,'Default Lists'!C:C)</f>
        <v>Fire Blast</v>
      </c>
      <c r="F40" s="2">
        <v>38</v>
      </c>
      <c r="G40" s="2" t="s">
        <v>63</v>
      </c>
      <c r="H40" s="2" t="str">
        <f t="shared" si="1"/>
        <v>2C</v>
      </c>
      <c r="I40" s="2">
        <f t="shared" si="4"/>
        <v>5</v>
      </c>
      <c r="L40" s="8"/>
    </row>
    <row r="41" spans="1:12" x14ac:dyDescent="0.45">
      <c r="A41" s="2" t="str">
        <f t="shared" si="7"/>
        <v>004BB9DA</v>
      </c>
      <c r="B41" s="2" t="str">
        <f t="shared" si="7"/>
        <v>005BB9DA</v>
      </c>
      <c r="C41" s="3" t="s">
        <v>1771</v>
      </c>
      <c r="D41" s="3">
        <f t="shared" si="6"/>
        <v>317</v>
      </c>
      <c r="E41" s="2" t="str">
        <f>_xlfn.XLOOKUP(D41,'Default Lists'!A:A,'Default Lists'!C:C)</f>
        <v>Rock Tomb</v>
      </c>
      <c r="F41" s="2">
        <v>39</v>
      </c>
      <c r="G41" s="2" t="s">
        <v>64</v>
      </c>
      <c r="H41" s="2" t="str">
        <f t="shared" si="1"/>
        <v>2C</v>
      </c>
      <c r="I41" s="2">
        <f t="shared" si="4"/>
        <v>6</v>
      </c>
      <c r="L41" s="8"/>
    </row>
    <row r="42" spans="1:12" x14ac:dyDescent="0.45">
      <c r="A42" s="2" t="str">
        <f t="shared" si="7"/>
        <v>004BB9DC</v>
      </c>
      <c r="B42" s="2" t="str">
        <f t="shared" si="7"/>
        <v>005BB9DC</v>
      </c>
      <c r="C42" s="3" t="s">
        <v>30</v>
      </c>
      <c r="D42" s="3">
        <f t="shared" si="6"/>
        <v>332</v>
      </c>
      <c r="E42" s="2" t="str">
        <f>_xlfn.XLOOKUP(D42,'Default Lists'!A:A,'Default Lists'!C:C)</f>
        <v>Aerial Ace</v>
      </c>
      <c r="F42" s="2">
        <v>40</v>
      </c>
      <c r="G42" s="2" t="s">
        <v>65</v>
      </c>
      <c r="H42" s="2" t="str">
        <f t="shared" si="1"/>
        <v>2C</v>
      </c>
      <c r="I42" s="2">
        <f t="shared" si="4"/>
        <v>7</v>
      </c>
      <c r="L42" s="8"/>
    </row>
    <row r="43" spans="1:12" x14ac:dyDescent="0.45">
      <c r="A43" s="2" t="str">
        <f t="shared" si="7"/>
        <v>004BB9DE</v>
      </c>
      <c r="B43" s="2" t="str">
        <f t="shared" si="7"/>
        <v>005BB9DE</v>
      </c>
      <c r="C43" s="3" t="s">
        <v>1772</v>
      </c>
      <c r="D43" s="3">
        <f t="shared" si="6"/>
        <v>259</v>
      </c>
      <c r="E43" s="2" t="str">
        <f>_xlfn.XLOOKUP(D43,'Default Lists'!A:A,'Default Lists'!C:C)</f>
        <v>Torment</v>
      </c>
      <c r="F43" s="2">
        <v>41</v>
      </c>
      <c r="G43" s="2" t="s">
        <v>66</v>
      </c>
      <c r="H43" s="2" t="str">
        <f t="shared" si="1"/>
        <v>2D</v>
      </c>
      <c r="I43" s="2">
        <f t="shared" si="4"/>
        <v>0</v>
      </c>
      <c r="L43" s="8"/>
    </row>
    <row r="44" spans="1:12" x14ac:dyDescent="0.45">
      <c r="A44" s="2" t="str">
        <f t="shared" si="7"/>
        <v>004BB9E0</v>
      </c>
      <c r="B44" s="2" t="str">
        <f t="shared" si="7"/>
        <v>005BB9E0</v>
      </c>
      <c r="C44" s="3" t="s">
        <v>1773</v>
      </c>
      <c r="D44" s="3">
        <f t="shared" si="6"/>
        <v>263</v>
      </c>
      <c r="E44" s="2" t="str">
        <f>_xlfn.XLOOKUP(D44,'Default Lists'!A:A,'Default Lists'!C:C)</f>
        <v>Facade</v>
      </c>
      <c r="F44" s="2">
        <v>42</v>
      </c>
      <c r="G44" s="2" t="s">
        <v>67</v>
      </c>
      <c r="H44" s="2" t="str">
        <f t="shared" si="1"/>
        <v>2D</v>
      </c>
      <c r="I44" s="2">
        <f t="shared" si="4"/>
        <v>1</v>
      </c>
      <c r="L44" s="8"/>
    </row>
    <row r="45" spans="1:12" x14ac:dyDescent="0.45">
      <c r="A45" s="2" t="str">
        <f t="shared" si="7"/>
        <v>004BB9E2</v>
      </c>
      <c r="B45" s="2" t="str">
        <f t="shared" si="7"/>
        <v>005BB9E2</v>
      </c>
      <c r="C45" s="3" t="s">
        <v>1774</v>
      </c>
      <c r="D45" s="3">
        <f t="shared" si="6"/>
        <v>488</v>
      </c>
      <c r="E45" s="2" t="str">
        <f>_xlfn.XLOOKUP(D45,'Default Lists'!A:A,'Default Lists'!C:C)</f>
        <v>Flame Charge</v>
      </c>
      <c r="F45" s="2">
        <v>43</v>
      </c>
      <c r="G45" s="2" t="s">
        <v>68</v>
      </c>
      <c r="H45" s="2" t="str">
        <f t="shared" si="1"/>
        <v>2D</v>
      </c>
      <c r="I45" s="2">
        <f t="shared" si="4"/>
        <v>2</v>
      </c>
      <c r="L45" s="8"/>
    </row>
    <row r="46" spans="1:12" x14ac:dyDescent="0.45">
      <c r="A46" s="2" t="str">
        <f t="shared" si="7"/>
        <v>004BB9E4</v>
      </c>
      <c r="B46" s="2" t="str">
        <f t="shared" si="7"/>
        <v>005BB9E4</v>
      </c>
      <c r="C46" s="3" t="s">
        <v>1775</v>
      </c>
      <c r="D46" s="3">
        <f t="shared" si="6"/>
        <v>156</v>
      </c>
      <c r="E46" s="2" t="str">
        <f>_xlfn.XLOOKUP(D46,'Default Lists'!A:A,'Default Lists'!C:C)</f>
        <v>Rest</v>
      </c>
      <c r="F46" s="2">
        <v>44</v>
      </c>
      <c r="G46" s="2" t="s">
        <v>69</v>
      </c>
      <c r="H46" s="2" t="str">
        <f t="shared" si="1"/>
        <v>2D</v>
      </c>
      <c r="I46" s="2">
        <f t="shared" si="4"/>
        <v>3</v>
      </c>
      <c r="L46" s="8"/>
    </row>
    <row r="47" spans="1:12" x14ac:dyDescent="0.45">
      <c r="A47" s="2" t="str">
        <f t="shared" si="7"/>
        <v>004BB9E6</v>
      </c>
      <c r="B47" s="2" t="str">
        <f t="shared" si="7"/>
        <v>005BB9E6</v>
      </c>
      <c r="C47" s="3" t="s">
        <v>1776</v>
      </c>
      <c r="D47" s="3">
        <f t="shared" si="6"/>
        <v>213</v>
      </c>
      <c r="E47" s="2" t="str">
        <f>_xlfn.XLOOKUP(D47,'Default Lists'!A:A,'Default Lists'!C:C)</f>
        <v>Attract</v>
      </c>
      <c r="F47" s="2">
        <v>45</v>
      </c>
      <c r="G47" s="2" t="s">
        <v>70</v>
      </c>
      <c r="H47" s="2" t="str">
        <f t="shared" si="1"/>
        <v>2D</v>
      </c>
      <c r="I47" s="2">
        <f t="shared" si="4"/>
        <v>4</v>
      </c>
      <c r="L47" s="8"/>
    </row>
    <row r="48" spans="1:12" x14ac:dyDescent="0.45">
      <c r="A48" s="2" t="str">
        <f t="shared" si="7"/>
        <v>004BB9E8</v>
      </c>
      <c r="B48" s="2" t="str">
        <f t="shared" si="7"/>
        <v>005BB9E8</v>
      </c>
      <c r="C48" s="3" t="s">
        <v>1777</v>
      </c>
      <c r="D48" s="3">
        <f t="shared" si="6"/>
        <v>168</v>
      </c>
      <c r="E48" s="2" t="str">
        <f>_xlfn.XLOOKUP(D48,'Default Lists'!A:A,'Default Lists'!C:C)</f>
        <v>Thief</v>
      </c>
      <c r="F48" s="2">
        <v>46</v>
      </c>
      <c r="G48" s="2" t="s">
        <v>71</v>
      </c>
      <c r="H48" s="2" t="str">
        <f t="shared" si="1"/>
        <v>2D</v>
      </c>
      <c r="I48" s="2">
        <f t="shared" si="4"/>
        <v>5</v>
      </c>
      <c r="L48" s="8"/>
    </row>
    <row r="49" spans="1:12" x14ac:dyDescent="0.45">
      <c r="A49" s="2" t="str">
        <f t="shared" si="7"/>
        <v>004BB9EA</v>
      </c>
      <c r="B49" s="2" t="str">
        <f t="shared" si="7"/>
        <v>005BB9EA</v>
      </c>
      <c r="C49" s="3" t="s">
        <v>1778</v>
      </c>
      <c r="D49" s="3">
        <f t="shared" si="6"/>
        <v>490</v>
      </c>
      <c r="E49" s="2" t="str">
        <f>_xlfn.XLOOKUP(D49,'Default Lists'!A:A,'Default Lists'!C:C)</f>
        <v>Low Sweep</v>
      </c>
      <c r="F49" s="2">
        <v>47</v>
      </c>
      <c r="G49" s="2" t="s">
        <v>72</v>
      </c>
      <c r="H49" s="2" t="str">
        <f t="shared" si="1"/>
        <v>2D</v>
      </c>
      <c r="I49" s="2">
        <f t="shared" si="4"/>
        <v>6</v>
      </c>
      <c r="L49" s="8"/>
    </row>
    <row r="50" spans="1:12" x14ac:dyDescent="0.45">
      <c r="A50" s="2" t="str">
        <f t="shared" si="7"/>
        <v>004BB9EC</v>
      </c>
      <c r="B50" s="2" t="str">
        <f t="shared" si="7"/>
        <v>005BB9EC</v>
      </c>
      <c r="C50" s="3" t="s">
        <v>1779</v>
      </c>
      <c r="D50" s="3">
        <f t="shared" si="6"/>
        <v>496</v>
      </c>
      <c r="E50" s="2" t="str">
        <f>_xlfn.XLOOKUP(D50,'Default Lists'!A:A,'Default Lists'!C:C)</f>
        <v>Round</v>
      </c>
      <c r="F50" s="2">
        <v>48</v>
      </c>
      <c r="G50" s="2" t="s">
        <v>73</v>
      </c>
      <c r="H50" s="2" t="str">
        <f t="shared" si="1"/>
        <v>2D</v>
      </c>
      <c r="I50" s="2">
        <f t="shared" si="4"/>
        <v>7</v>
      </c>
      <c r="L50" s="8"/>
    </row>
    <row r="51" spans="1:12" x14ac:dyDescent="0.45">
      <c r="A51" s="2" t="str">
        <f t="shared" si="7"/>
        <v>004BB9EE</v>
      </c>
      <c r="B51" s="2" t="str">
        <f t="shared" si="7"/>
        <v>005BB9EE</v>
      </c>
      <c r="C51" s="3" t="s">
        <v>1780</v>
      </c>
      <c r="D51" s="3">
        <f t="shared" si="6"/>
        <v>497</v>
      </c>
      <c r="E51" s="2" t="str">
        <f>_xlfn.XLOOKUP(D51,'Default Lists'!A:A,'Default Lists'!C:C)</f>
        <v>Echoed Voice</v>
      </c>
      <c r="F51" s="2">
        <v>49</v>
      </c>
      <c r="G51" s="2" t="s">
        <v>74</v>
      </c>
      <c r="H51" s="2" t="str">
        <f t="shared" si="1"/>
        <v>2E</v>
      </c>
      <c r="I51" s="2">
        <f t="shared" si="4"/>
        <v>0</v>
      </c>
      <c r="L51" s="8"/>
    </row>
    <row r="52" spans="1:12" x14ac:dyDescent="0.45">
      <c r="A52" s="2" t="str">
        <f t="shared" ref="A52:B67" si="8">DEC2HEX(HEX2DEC(A51)+2,8)</f>
        <v>004BB9F0</v>
      </c>
      <c r="B52" s="2" t="str">
        <f t="shared" si="8"/>
        <v>005BB9F0</v>
      </c>
      <c r="C52" s="3" t="s">
        <v>1781</v>
      </c>
      <c r="D52" s="3">
        <f t="shared" si="6"/>
        <v>315</v>
      </c>
      <c r="E52" s="2" t="str">
        <f>_xlfn.XLOOKUP(D52,'Default Lists'!A:A,'Default Lists'!C:C)</f>
        <v>Overheat</v>
      </c>
      <c r="F52" s="2">
        <v>50</v>
      </c>
      <c r="G52" s="2" t="s">
        <v>75</v>
      </c>
      <c r="H52" s="2" t="str">
        <f t="shared" si="1"/>
        <v>2E</v>
      </c>
      <c r="I52" s="2">
        <f t="shared" si="4"/>
        <v>1</v>
      </c>
      <c r="L52" s="8"/>
    </row>
    <row r="53" spans="1:12" x14ac:dyDescent="0.45">
      <c r="A53" s="2" t="str">
        <f t="shared" si="8"/>
        <v>004BB9F2</v>
      </c>
      <c r="B53" s="2" t="str">
        <f t="shared" si="8"/>
        <v>005BB9F2</v>
      </c>
      <c r="C53" s="3" t="s">
        <v>1782</v>
      </c>
      <c r="D53" s="3">
        <f t="shared" si="6"/>
        <v>211</v>
      </c>
      <c r="E53" s="2" t="str">
        <f>_xlfn.XLOOKUP(D53,'Default Lists'!A:A,'Default Lists'!C:C)</f>
        <v>Steel Wing</v>
      </c>
      <c r="F53" s="2">
        <v>51</v>
      </c>
      <c r="G53" s="2" t="s">
        <v>76</v>
      </c>
      <c r="H53" s="2" t="str">
        <f t="shared" si="1"/>
        <v>2E</v>
      </c>
      <c r="I53" s="2">
        <f t="shared" si="4"/>
        <v>2</v>
      </c>
      <c r="L53" s="8"/>
    </row>
    <row r="54" spans="1:12" x14ac:dyDescent="0.45">
      <c r="A54" s="2" t="str">
        <f t="shared" si="8"/>
        <v>004BB9F4</v>
      </c>
      <c r="B54" s="2" t="str">
        <f t="shared" si="8"/>
        <v>005BB9F4</v>
      </c>
      <c r="C54" s="3" t="s">
        <v>109</v>
      </c>
      <c r="D54" s="3">
        <f t="shared" si="6"/>
        <v>411</v>
      </c>
      <c r="E54" s="2" t="str">
        <f>_xlfn.XLOOKUP(D54,'Default Lists'!A:A,'Default Lists'!C:C)</f>
        <v>Focus Blast</v>
      </c>
      <c r="F54" s="2">
        <v>52</v>
      </c>
      <c r="G54" s="2" t="s">
        <v>77</v>
      </c>
      <c r="H54" s="2" t="str">
        <f t="shared" si="1"/>
        <v>2E</v>
      </c>
      <c r="I54" s="2">
        <f t="shared" si="4"/>
        <v>3</v>
      </c>
      <c r="L54" s="8"/>
    </row>
    <row r="55" spans="1:12" x14ac:dyDescent="0.45">
      <c r="A55" s="2" t="str">
        <f t="shared" si="8"/>
        <v>004BB9F6</v>
      </c>
      <c r="B55" s="2" t="str">
        <f t="shared" si="8"/>
        <v>005BB9F6</v>
      </c>
      <c r="C55" s="3" t="s">
        <v>110</v>
      </c>
      <c r="D55" s="3">
        <f t="shared" si="6"/>
        <v>412</v>
      </c>
      <c r="E55" s="2" t="str">
        <f>_xlfn.XLOOKUP(D55,'Default Lists'!A:A,'Default Lists'!C:C)</f>
        <v>Energy Ball</v>
      </c>
      <c r="F55" s="2">
        <v>53</v>
      </c>
      <c r="G55" s="2" t="s">
        <v>78</v>
      </c>
      <c r="H55" s="2" t="str">
        <f t="shared" si="1"/>
        <v>2E</v>
      </c>
      <c r="I55" s="2">
        <f t="shared" si="4"/>
        <v>4</v>
      </c>
      <c r="L55" s="8"/>
    </row>
    <row r="56" spans="1:12" x14ac:dyDescent="0.45">
      <c r="A56" s="2" t="str">
        <f t="shared" si="8"/>
        <v>004BB9F8</v>
      </c>
      <c r="B56" s="2" t="str">
        <f t="shared" si="8"/>
        <v>005BB9F8</v>
      </c>
      <c r="C56" s="3" t="s">
        <v>1783</v>
      </c>
      <c r="D56" s="3">
        <f t="shared" si="6"/>
        <v>206</v>
      </c>
      <c r="E56" s="2" t="str">
        <f>_xlfn.XLOOKUP(D56,'Default Lists'!A:A,'Default Lists'!C:C)</f>
        <v>False Swipe</v>
      </c>
      <c r="F56" s="2">
        <v>54</v>
      </c>
      <c r="G56" s="2" t="s">
        <v>79</v>
      </c>
      <c r="H56" s="2" t="str">
        <f t="shared" si="1"/>
        <v>2E</v>
      </c>
      <c r="I56" s="2">
        <f t="shared" si="4"/>
        <v>5</v>
      </c>
      <c r="L56" s="8"/>
    </row>
    <row r="57" spans="1:12" x14ac:dyDescent="0.45">
      <c r="A57" s="2" t="str">
        <f t="shared" si="8"/>
        <v>004BB9FA</v>
      </c>
      <c r="B57" s="2" t="str">
        <f t="shared" si="8"/>
        <v>005BB9FA</v>
      </c>
      <c r="C57" s="3" t="s">
        <v>1784</v>
      </c>
      <c r="D57" s="3">
        <f t="shared" si="6"/>
        <v>503</v>
      </c>
      <c r="E57" s="2" t="str">
        <f>_xlfn.XLOOKUP(D57,'Default Lists'!A:A,'Default Lists'!C:C)</f>
        <v>Scald</v>
      </c>
      <c r="F57" s="2">
        <v>55</v>
      </c>
      <c r="G57" s="2" t="s">
        <v>80</v>
      </c>
      <c r="H57" s="2" t="str">
        <f t="shared" si="1"/>
        <v>2E</v>
      </c>
      <c r="I57" s="2">
        <f t="shared" si="4"/>
        <v>6</v>
      </c>
      <c r="L57" s="8"/>
    </row>
    <row r="58" spans="1:12" x14ac:dyDescent="0.45">
      <c r="A58" s="2" t="str">
        <f t="shared" si="8"/>
        <v>004BB9FC</v>
      </c>
      <c r="B58" s="2" t="str">
        <f t="shared" si="8"/>
        <v>005BB9FC</v>
      </c>
      <c r="C58" s="3" t="s">
        <v>72</v>
      </c>
      <c r="D58" s="3">
        <f t="shared" si="6"/>
        <v>374</v>
      </c>
      <c r="E58" s="2" t="str">
        <f>_xlfn.XLOOKUP(D58,'Default Lists'!A:A,'Default Lists'!C:C)</f>
        <v>Fling</v>
      </c>
      <c r="F58" s="2">
        <v>56</v>
      </c>
      <c r="G58" s="2" t="s">
        <v>81</v>
      </c>
      <c r="H58" s="2" t="str">
        <f t="shared" si="1"/>
        <v>2E</v>
      </c>
      <c r="I58" s="2">
        <f t="shared" si="4"/>
        <v>7</v>
      </c>
      <c r="L58" s="8"/>
    </row>
    <row r="59" spans="1:12" x14ac:dyDescent="0.45">
      <c r="A59" s="2" t="str">
        <f t="shared" si="8"/>
        <v>004BB9FE</v>
      </c>
      <c r="B59" s="2" t="str">
        <f t="shared" si="8"/>
        <v>005BB9FE</v>
      </c>
      <c r="C59" s="3" t="s">
        <v>1785</v>
      </c>
      <c r="D59" s="3">
        <f t="shared" si="6"/>
        <v>451</v>
      </c>
      <c r="E59" s="2" t="str">
        <f>_xlfn.XLOOKUP(D59,'Default Lists'!A:A,'Default Lists'!C:C)</f>
        <v>Charge Beam</v>
      </c>
      <c r="F59" s="2">
        <v>57</v>
      </c>
      <c r="G59" s="2" t="s">
        <v>82</v>
      </c>
      <c r="H59" s="2" t="str">
        <f t="shared" si="1"/>
        <v>2F</v>
      </c>
      <c r="I59" s="2">
        <f t="shared" si="4"/>
        <v>0</v>
      </c>
      <c r="L59" s="8"/>
    </row>
    <row r="60" spans="1:12" x14ac:dyDescent="0.45">
      <c r="A60" s="2" t="str">
        <f t="shared" si="8"/>
        <v>004BBA00</v>
      </c>
      <c r="B60" s="2" t="str">
        <f t="shared" si="8"/>
        <v>005BBA00</v>
      </c>
      <c r="C60" s="3" t="s">
        <v>1786</v>
      </c>
      <c r="D60" s="3">
        <f t="shared" si="6"/>
        <v>507</v>
      </c>
      <c r="E60" s="2" t="str">
        <f>_xlfn.XLOOKUP(D60,'Default Lists'!A:A,'Default Lists'!C:C)</f>
        <v>Sky Drop</v>
      </c>
      <c r="F60" s="2">
        <v>58</v>
      </c>
      <c r="G60" s="2" t="s">
        <v>83</v>
      </c>
      <c r="H60" s="2" t="str">
        <f t="shared" si="1"/>
        <v>2F</v>
      </c>
      <c r="I60" s="2">
        <f t="shared" si="4"/>
        <v>1</v>
      </c>
      <c r="L60" s="8"/>
    </row>
    <row r="61" spans="1:12" x14ac:dyDescent="0.45">
      <c r="A61" s="2" t="str">
        <f t="shared" si="8"/>
        <v>004BBA02</v>
      </c>
      <c r="B61" s="2" t="str">
        <f t="shared" si="8"/>
        <v>005BBA02</v>
      </c>
      <c r="C61" s="3" t="s">
        <v>124</v>
      </c>
      <c r="D61" s="3">
        <f t="shared" si="6"/>
        <v>693</v>
      </c>
      <c r="E61" s="2" t="str">
        <f>_xlfn.XLOOKUP(D61,'Default Lists'!A:A,'Default Lists'!C:C)</f>
        <v>Brutal Swing</v>
      </c>
      <c r="F61" s="2">
        <v>59</v>
      </c>
      <c r="G61" s="2" t="s">
        <v>84</v>
      </c>
      <c r="H61" s="2" t="str">
        <f t="shared" si="1"/>
        <v>2F</v>
      </c>
      <c r="I61" s="2">
        <f t="shared" si="4"/>
        <v>2</v>
      </c>
      <c r="L61" s="8"/>
    </row>
    <row r="62" spans="1:12" x14ac:dyDescent="0.45">
      <c r="A62" s="2" t="str">
        <f t="shared" si="8"/>
        <v>004BBA04</v>
      </c>
      <c r="B62" s="2" t="str">
        <f t="shared" si="8"/>
        <v>005BBA04</v>
      </c>
      <c r="C62" s="3" t="s">
        <v>1787</v>
      </c>
      <c r="D62" s="3">
        <f t="shared" si="6"/>
        <v>511</v>
      </c>
      <c r="E62" s="2" t="str">
        <f>_xlfn.XLOOKUP(D62,'Default Lists'!A:A,'Default Lists'!C:C)</f>
        <v>Quash</v>
      </c>
      <c r="F62" s="2">
        <v>60</v>
      </c>
      <c r="G62" s="2" t="s">
        <v>85</v>
      </c>
      <c r="H62" s="2" t="str">
        <f t="shared" si="1"/>
        <v>2F</v>
      </c>
      <c r="I62" s="2">
        <f t="shared" si="4"/>
        <v>3</v>
      </c>
      <c r="L62" s="8"/>
    </row>
    <row r="63" spans="1:12" x14ac:dyDescent="0.45">
      <c r="A63" s="2" t="str">
        <f t="shared" si="8"/>
        <v>004BBA06</v>
      </c>
      <c r="B63" s="2" t="str">
        <f t="shared" si="8"/>
        <v>005BBA06</v>
      </c>
      <c r="C63" s="3" t="s">
        <v>1788</v>
      </c>
      <c r="D63" s="3">
        <f t="shared" si="6"/>
        <v>261</v>
      </c>
      <c r="E63" s="2" t="str">
        <f>_xlfn.XLOOKUP(D63,'Default Lists'!A:A,'Default Lists'!C:C)</f>
        <v>Will-O-Wisp</v>
      </c>
      <c r="F63" s="2">
        <v>61</v>
      </c>
      <c r="G63" s="2" t="s">
        <v>86</v>
      </c>
      <c r="H63" s="2" t="str">
        <f t="shared" si="1"/>
        <v>2F</v>
      </c>
      <c r="I63" s="2">
        <f t="shared" si="4"/>
        <v>4</v>
      </c>
      <c r="L63" s="8"/>
    </row>
    <row r="64" spans="1:12" x14ac:dyDescent="0.45">
      <c r="A64" s="2" t="str">
        <f t="shared" si="8"/>
        <v>004BBA08</v>
      </c>
      <c r="B64" s="2" t="str">
        <f t="shared" si="8"/>
        <v>005BBA08</v>
      </c>
      <c r="C64" s="3" t="s">
        <v>1789</v>
      </c>
      <c r="D64" s="3">
        <f t="shared" si="6"/>
        <v>512</v>
      </c>
      <c r="E64" s="2" t="str">
        <f>_xlfn.XLOOKUP(D64,'Default Lists'!A:A,'Default Lists'!C:C)</f>
        <v>Acrobatics</v>
      </c>
      <c r="F64" s="2">
        <v>62</v>
      </c>
      <c r="G64" s="2" t="s">
        <v>87</v>
      </c>
      <c r="H64" s="2" t="str">
        <f t="shared" si="1"/>
        <v>2F</v>
      </c>
      <c r="I64" s="2">
        <f t="shared" si="4"/>
        <v>5</v>
      </c>
      <c r="L64" s="8"/>
    </row>
    <row r="65" spans="1:12" x14ac:dyDescent="0.45">
      <c r="A65" s="2" t="str">
        <f t="shared" si="8"/>
        <v>004BBA0A</v>
      </c>
      <c r="B65" s="2" t="str">
        <f t="shared" si="8"/>
        <v>005BBA0A</v>
      </c>
      <c r="C65" s="3" t="s">
        <v>71</v>
      </c>
      <c r="D65" s="3">
        <f t="shared" si="6"/>
        <v>373</v>
      </c>
      <c r="E65" s="2" t="str">
        <f>_xlfn.XLOOKUP(D65,'Default Lists'!A:A,'Default Lists'!C:C)</f>
        <v>Embargo</v>
      </c>
      <c r="F65" s="2">
        <v>63</v>
      </c>
      <c r="G65" s="2" t="s">
        <v>88</v>
      </c>
      <c r="H65" s="2" t="str">
        <f t="shared" si="1"/>
        <v>2F</v>
      </c>
      <c r="I65" s="2">
        <f t="shared" si="4"/>
        <v>6</v>
      </c>
      <c r="L65" s="8"/>
    </row>
    <row r="66" spans="1:12" x14ac:dyDescent="0.45">
      <c r="A66" s="2" t="str">
        <f t="shared" si="8"/>
        <v>004BBA0C</v>
      </c>
      <c r="B66" s="2" t="str">
        <f t="shared" si="8"/>
        <v>005BBA0C</v>
      </c>
      <c r="C66" s="3" t="s">
        <v>1790</v>
      </c>
      <c r="D66" s="3">
        <f t="shared" si="6"/>
        <v>153</v>
      </c>
      <c r="E66" s="2" t="str">
        <f>_xlfn.XLOOKUP(D66,'Default Lists'!A:A,'Default Lists'!C:C)</f>
        <v>Explosion</v>
      </c>
      <c r="F66" s="2">
        <v>64</v>
      </c>
      <c r="G66" s="2" t="s">
        <v>89</v>
      </c>
      <c r="H66" s="2" t="str">
        <f t="shared" si="1"/>
        <v>2F</v>
      </c>
      <c r="I66" s="2">
        <f t="shared" si="4"/>
        <v>7</v>
      </c>
      <c r="L66" s="8"/>
    </row>
    <row r="67" spans="1:12" x14ac:dyDescent="0.45">
      <c r="A67" s="2" t="str">
        <f t="shared" si="8"/>
        <v>004BBA0E</v>
      </c>
      <c r="B67" s="2" t="str">
        <f t="shared" si="8"/>
        <v>005BBA0E</v>
      </c>
      <c r="C67" s="3" t="s">
        <v>127</v>
      </c>
      <c r="D67" s="3">
        <f t="shared" si="6"/>
        <v>421</v>
      </c>
      <c r="E67" s="2" t="str">
        <f>_xlfn.XLOOKUP(D67,'Default Lists'!A:A,'Default Lists'!C:C)</f>
        <v>Shadow Claw</v>
      </c>
      <c r="F67" s="2">
        <v>65</v>
      </c>
      <c r="G67" s="2" t="s">
        <v>90</v>
      </c>
      <c r="H67" s="2" t="str">
        <f t="shared" ref="H67:H109" si="9">DEC2HEX(_xlfn.FLOOR.MATH((ROW(H67)-2-1)/8,1)+40)</f>
        <v>30</v>
      </c>
      <c r="I67" s="2">
        <f t="shared" si="4"/>
        <v>0</v>
      </c>
      <c r="L67" s="8"/>
    </row>
    <row r="68" spans="1:12" x14ac:dyDescent="0.45">
      <c r="A68" s="2" t="str">
        <f t="shared" ref="A68:B83" si="10">DEC2HEX(HEX2DEC(A67)+2,8)</f>
        <v>004BBA10</v>
      </c>
      <c r="B68" s="2" t="str">
        <f t="shared" si="10"/>
        <v>005BBA10</v>
      </c>
      <c r="C68" s="3" t="s">
        <v>69</v>
      </c>
      <c r="D68" s="3">
        <f t="shared" si="6"/>
        <v>371</v>
      </c>
      <c r="E68" s="2" t="str">
        <f>_xlfn.XLOOKUP(D68,'Default Lists'!A:A,'Default Lists'!C:C)</f>
        <v>Payback</v>
      </c>
      <c r="F68" s="2">
        <v>66</v>
      </c>
      <c r="G68" s="2" t="s">
        <v>91</v>
      </c>
      <c r="H68" s="2" t="str">
        <f t="shared" si="9"/>
        <v>30</v>
      </c>
      <c r="I68" s="2">
        <f t="shared" ref="I68:I109" si="11">MOD(ROW(H68)-2-1,8)</f>
        <v>1</v>
      </c>
      <c r="L68" s="8"/>
    </row>
    <row r="69" spans="1:12" x14ac:dyDescent="0.45">
      <c r="A69" s="2" t="str">
        <f t="shared" si="10"/>
        <v>004BBA12</v>
      </c>
      <c r="B69" s="2" t="str">
        <f t="shared" si="10"/>
        <v>005BBA12</v>
      </c>
      <c r="C69" s="3" t="s">
        <v>1791</v>
      </c>
      <c r="D69" s="3">
        <f t="shared" si="6"/>
        <v>684</v>
      </c>
      <c r="E69" s="2" t="str">
        <f>_xlfn.XLOOKUP(D69,'Default Lists'!A:A,'Default Lists'!C:C)</f>
        <v>Smart Strike</v>
      </c>
      <c r="F69" s="2">
        <v>67</v>
      </c>
      <c r="G69" s="2" t="s">
        <v>92</v>
      </c>
      <c r="H69" s="2" t="str">
        <f t="shared" si="9"/>
        <v>30</v>
      </c>
      <c r="I69" s="2">
        <f t="shared" si="11"/>
        <v>2</v>
      </c>
      <c r="L69" s="8"/>
    </row>
    <row r="70" spans="1:12" x14ac:dyDescent="0.45">
      <c r="A70" s="2" t="str">
        <f t="shared" si="10"/>
        <v>004BBA14</v>
      </c>
      <c r="B70" s="2" t="str">
        <f t="shared" si="10"/>
        <v>005BBA14</v>
      </c>
      <c r="C70" s="3" t="s">
        <v>114</v>
      </c>
      <c r="D70" s="3">
        <f t="shared" si="6"/>
        <v>416</v>
      </c>
      <c r="E70" s="2" t="str">
        <f>_xlfn.XLOOKUP(D70,'Default Lists'!A:A,'Default Lists'!C:C)</f>
        <v>Giga Impact</v>
      </c>
      <c r="F70" s="2">
        <v>68</v>
      </c>
      <c r="G70" s="2" t="s">
        <v>93</v>
      </c>
      <c r="H70" s="2" t="str">
        <f t="shared" si="9"/>
        <v>30</v>
      </c>
      <c r="I70" s="2">
        <f t="shared" si="11"/>
        <v>3</v>
      </c>
      <c r="L70" s="8"/>
    </row>
    <row r="71" spans="1:12" x14ac:dyDescent="0.45">
      <c r="A71" s="2" t="str">
        <f t="shared" si="10"/>
        <v>004BBA16</v>
      </c>
      <c r="B71" s="2" t="str">
        <f t="shared" si="10"/>
        <v>005BBA16</v>
      </c>
      <c r="C71" s="3" t="s">
        <v>95</v>
      </c>
      <c r="D71" s="3">
        <f t="shared" si="6"/>
        <v>397</v>
      </c>
      <c r="E71" s="2" t="str">
        <f>_xlfn.XLOOKUP(D71,'Default Lists'!A:A,'Default Lists'!C:C)</f>
        <v>Rock Polish</v>
      </c>
      <c r="F71" s="2">
        <v>69</v>
      </c>
      <c r="G71" s="2" t="s">
        <v>94</v>
      </c>
      <c r="H71" s="2" t="str">
        <f t="shared" si="9"/>
        <v>30</v>
      </c>
      <c r="I71" s="2">
        <f t="shared" si="11"/>
        <v>4</v>
      </c>
      <c r="L71" s="8"/>
    </row>
    <row r="72" spans="1:12" x14ac:dyDescent="0.45">
      <c r="A72" s="2" t="str">
        <f t="shared" si="10"/>
        <v>004BBA18</v>
      </c>
      <c r="B72" s="2" t="str">
        <f t="shared" si="10"/>
        <v>005BBA18</v>
      </c>
      <c r="C72" s="3" t="s">
        <v>125</v>
      </c>
      <c r="D72" s="3">
        <f t="shared" si="6"/>
        <v>694</v>
      </c>
      <c r="E72" s="2" t="str">
        <f>_xlfn.XLOOKUP(D72,'Default Lists'!A:A,'Default Lists'!C:C)</f>
        <v>Aurora Veil</v>
      </c>
      <c r="F72" s="2">
        <v>70</v>
      </c>
      <c r="G72" s="2" t="s">
        <v>95</v>
      </c>
      <c r="H72" s="2" t="str">
        <f t="shared" si="9"/>
        <v>30</v>
      </c>
      <c r="I72" s="2">
        <f t="shared" si="11"/>
        <v>5</v>
      </c>
      <c r="L72" s="8"/>
    </row>
    <row r="73" spans="1:12" x14ac:dyDescent="0.45">
      <c r="A73" s="2" t="str">
        <f t="shared" si="10"/>
        <v>004BBA1A</v>
      </c>
      <c r="B73" s="2" t="str">
        <f t="shared" si="10"/>
        <v>005BBA1A</v>
      </c>
      <c r="C73" s="3" t="s">
        <v>1792</v>
      </c>
      <c r="D73" s="3">
        <f t="shared" si="6"/>
        <v>444</v>
      </c>
      <c r="E73" s="2" t="str">
        <f>_xlfn.XLOOKUP(D73,'Default Lists'!A:A,'Default Lists'!C:C)</f>
        <v>Stone Edge</v>
      </c>
      <c r="F73" s="2">
        <v>71</v>
      </c>
      <c r="G73" s="2" t="s">
        <v>96</v>
      </c>
      <c r="H73" s="2" t="str">
        <f t="shared" si="9"/>
        <v>30</v>
      </c>
      <c r="I73" s="2">
        <f t="shared" si="11"/>
        <v>6</v>
      </c>
      <c r="L73" s="8"/>
    </row>
    <row r="74" spans="1:12" x14ac:dyDescent="0.45">
      <c r="A74" s="2" t="str">
        <f t="shared" si="10"/>
        <v>004BBA1C</v>
      </c>
      <c r="B74" s="2" t="str">
        <f t="shared" si="10"/>
        <v>005BBA1C</v>
      </c>
      <c r="C74" s="3" t="s">
        <v>1793</v>
      </c>
      <c r="D74" s="3">
        <f t="shared" si="6"/>
        <v>521</v>
      </c>
      <c r="E74" s="2" t="str">
        <f>_xlfn.XLOOKUP(D74,'Default Lists'!A:A,'Default Lists'!C:C)</f>
        <v>Volt Switch</v>
      </c>
      <c r="F74" s="2">
        <v>72</v>
      </c>
      <c r="G74" s="2" t="s">
        <v>97</v>
      </c>
      <c r="H74" s="2" t="str">
        <f t="shared" si="9"/>
        <v>30</v>
      </c>
      <c r="I74" s="2">
        <f t="shared" si="11"/>
        <v>7</v>
      </c>
      <c r="L74" s="8"/>
    </row>
    <row r="75" spans="1:12" x14ac:dyDescent="0.45">
      <c r="A75" s="2" t="str">
        <f t="shared" si="10"/>
        <v>004BBA1E</v>
      </c>
      <c r="B75" s="2" t="str">
        <f t="shared" si="10"/>
        <v>005BBA1E</v>
      </c>
      <c r="C75" s="3" t="s">
        <v>1794</v>
      </c>
      <c r="D75" s="3">
        <f t="shared" si="6"/>
        <v>86</v>
      </c>
      <c r="E75" s="2" t="str">
        <f>_xlfn.XLOOKUP(D75,'Default Lists'!A:A,'Default Lists'!C:C)</f>
        <v>Thunder Wave</v>
      </c>
      <c r="F75" s="2">
        <v>73</v>
      </c>
      <c r="G75" s="2" t="s">
        <v>98</v>
      </c>
      <c r="H75" s="2" t="str">
        <f t="shared" si="9"/>
        <v>31</v>
      </c>
      <c r="I75" s="2">
        <f t="shared" si="11"/>
        <v>0</v>
      </c>
      <c r="L75" s="8"/>
    </row>
    <row r="76" spans="1:12" x14ac:dyDescent="0.45">
      <c r="A76" s="2" t="str">
        <f t="shared" si="10"/>
        <v>004BBA20</v>
      </c>
      <c r="B76" s="2" t="str">
        <f t="shared" si="10"/>
        <v>005BBA20</v>
      </c>
      <c r="C76" s="3" t="s">
        <v>58</v>
      </c>
      <c r="D76" s="3">
        <f t="shared" si="6"/>
        <v>360</v>
      </c>
      <c r="E76" s="2" t="str">
        <f>_xlfn.XLOOKUP(D76,'Default Lists'!A:A,'Default Lists'!C:C)</f>
        <v>Gyro Ball</v>
      </c>
      <c r="F76" s="2">
        <v>74</v>
      </c>
      <c r="G76" s="2" t="s">
        <v>99</v>
      </c>
      <c r="H76" s="2" t="str">
        <f t="shared" si="9"/>
        <v>31</v>
      </c>
      <c r="I76" s="2">
        <f t="shared" si="11"/>
        <v>1</v>
      </c>
      <c r="L76" s="8"/>
    </row>
    <row r="77" spans="1:12" x14ac:dyDescent="0.45">
      <c r="A77" s="2" t="str">
        <f t="shared" si="10"/>
        <v>004BBA22</v>
      </c>
      <c r="B77" s="2" t="str">
        <f t="shared" si="10"/>
        <v>005BBA22</v>
      </c>
      <c r="C77" s="3" t="s">
        <v>1795</v>
      </c>
      <c r="D77" s="3">
        <f t="shared" si="6"/>
        <v>14</v>
      </c>
      <c r="E77" s="2" t="str">
        <f>_xlfn.XLOOKUP(D77,'Default Lists'!A:A,'Default Lists'!C:C)</f>
        <v>Swords Dance</v>
      </c>
      <c r="F77" s="2">
        <v>75</v>
      </c>
      <c r="G77" s="2" t="s">
        <v>100</v>
      </c>
      <c r="H77" s="2" t="str">
        <f t="shared" si="9"/>
        <v>31</v>
      </c>
      <c r="I77" s="2">
        <f t="shared" si="11"/>
        <v>2</v>
      </c>
      <c r="L77" s="8"/>
    </row>
    <row r="78" spans="1:12" x14ac:dyDescent="0.45">
      <c r="A78" s="2" t="str">
        <f t="shared" si="10"/>
        <v>004BBA24</v>
      </c>
      <c r="B78" s="2" t="str">
        <f t="shared" si="10"/>
        <v>005BBA24</v>
      </c>
      <c r="C78" s="3" t="s">
        <v>1796</v>
      </c>
      <c r="D78" s="3">
        <f t="shared" si="6"/>
        <v>19</v>
      </c>
      <c r="E78" s="2" t="str">
        <f>_xlfn.XLOOKUP(D78,'Default Lists'!A:A,'Default Lists'!C:C)</f>
        <v>Fly</v>
      </c>
      <c r="F78" s="2">
        <v>76</v>
      </c>
      <c r="G78" s="2" t="s">
        <v>101</v>
      </c>
      <c r="H78" s="2" t="str">
        <f t="shared" si="9"/>
        <v>31</v>
      </c>
      <c r="I78" s="2">
        <f t="shared" si="11"/>
        <v>3</v>
      </c>
      <c r="L78" s="8"/>
    </row>
    <row r="79" spans="1:12" x14ac:dyDescent="0.45">
      <c r="A79" s="2" t="str">
        <f t="shared" si="10"/>
        <v>004BBA26</v>
      </c>
      <c r="B79" s="2" t="str">
        <f t="shared" si="10"/>
        <v>005BBA26</v>
      </c>
      <c r="C79" s="3" t="s">
        <v>1797</v>
      </c>
      <c r="D79" s="3">
        <f t="shared" si="6"/>
        <v>244</v>
      </c>
      <c r="E79" s="2" t="str">
        <f>_xlfn.XLOOKUP(D79,'Default Lists'!A:A,'Default Lists'!C:C)</f>
        <v>Psych Up</v>
      </c>
      <c r="F79" s="2">
        <v>77</v>
      </c>
      <c r="G79" s="2" t="s">
        <v>102</v>
      </c>
      <c r="H79" s="2" t="str">
        <f t="shared" si="9"/>
        <v>31</v>
      </c>
      <c r="I79" s="2">
        <f t="shared" si="11"/>
        <v>4</v>
      </c>
      <c r="L79" s="8"/>
    </row>
    <row r="80" spans="1:12" x14ac:dyDescent="0.45">
      <c r="A80" s="2" t="str">
        <f t="shared" si="10"/>
        <v>004BBA28</v>
      </c>
      <c r="B80" s="2" t="str">
        <f t="shared" si="10"/>
        <v>005BBA28</v>
      </c>
      <c r="C80" s="3" t="s">
        <v>1798</v>
      </c>
      <c r="D80" s="3">
        <f t="shared" si="6"/>
        <v>523</v>
      </c>
      <c r="E80" s="2" t="str">
        <f>_xlfn.XLOOKUP(D80,'Default Lists'!A:A,'Default Lists'!C:C)</f>
        <v>Bulldoze</v>
      </c>
      <c r="F80" s="2">
        <v>78</v>
      </c>
      <c r="G80" s="2" t="s">
        <v>103</v>
      </c>
      <c r="H80" s="2" t="str">
        <f t="shared" si="9"/>
        <v>31</v>
      </c>
      <c r="I80" s="2">
        <f t="shared" si="11"/>
        <v>5</v>
      </c>
      <c r="L80" s="8"/>
    </row>
    <row r="81" spans="1:12" x14ac:dyDescent="0.45">
      <c r="A81" s="2" t="str">
        <f t="shared" si="10"/>
        <v>004BBA2A</v>
      </c>
      <c r="B81" s="2" t="str">
        <f t="shared" si="10"/>
        <v>005BBA2A</v>
      </c>
      <c r="C81" s="3" t="s">
        <v>1799</v>
      </c>
      <c r="D81" s="3">
        <f t="shared" si="6"/>
        <v>524</v>
      </c>
      <c r="E81" s="2" t="str">
        <f>_xlfn.XLOOKUP(D81,'Default Lists'!A:A,'Default Lists'!C:C)</f>
        <v>Frost Breath</v>
      </c>
      <c r="F81" s="2">
        <v>79</v>
      </c>
      <c r="G81" s="2" t="s">
        <v>104</v>
      </c>
      <c r="H81" s="2" t="str">
        <f t="shared" si="9"/>
        <v>31</v>
      </c>
      <c r="I81" s="2">
        <f t="shared" si="11"/>
        <v>6</v>
      </c>
      <c r="L81" s="8"/>
    </row>
    <row r="82" spans="1:12" x14ac:dyDescent="0.45">
      <c r="A82" s="2" t="str">
        <f t="shared" si="10"/>
        <v>004BBA2C</v>
      </c>
      <c r="B82" s="2" t="str">
        <f t="shared" si="10"/>
        <v>005BBA2C</v>
      </c>
      <c r="C82" s="3" t="s">
        <v>1800</v>
      </c>
      <c r="D82" s="3">
        <f t="shared" si="6"/>
        <v>157</v>
      </c>
      <c r="E82" s="2" t="str">
        <f>_xlfn.XLOOKUP(D82,'Default Lists'!A:A,'Default Lists'!C:C)</f>
        <v>Rock Slide</v>
      </c>
      <c r="F82" s="2">
        <v>80</v>
      </c>
      <c r="G82" s="2" t="s">
        <v>105</v>
      </c>
      <c r="H82" s="2" t="str">
        <f t="shared" si="9"/>
        <v>31</v>
      </c>
      <c r="I82" s="2">
        <f t="shared" si="11"/>
        <v>7</v>
      </c>
      <c r="L82" s="8"/>
    </row>
    <row r="83" spans="1:12" x14ac:dyDescent="0.45">
      <c r="A83" s="2" t="str">
        <f t="shared" si="10"/>
        <v>004BBA2E</v>
      </c>
      <c r="B83" s="2" t="str">
        <f t="shared" si="10"/>
        <v>005BBA2E</v>
      </c>
      <c r="C83" s="3" t="s">
        <v>102</v>
      </c>
      <c r="D83" s="3">
        <f t="shared" si="6"/>
        <v>404</v>
      </c>
      <c r="E83" s="2" t="str">
        <f>_xlfn.XLOOKUP(D83,'Default Lists'!A:A,'Default Lists'!C:C)</f>
        <v>X-Scissor</v>
      </c>
      <c r="F83" s="2">
        <v>81</v>
      </c>
      <c r="G83" s="2" t="s">
        <v>106</v>
      </c>
      <c r="H83" s="2" t="str">
        <f t="shared" si="9"/>
        <v>32</v>
      </c>
      <c r="I83" s="2">
        <f t="shared" si="11"/>
        <v>0</v>
      </c>
      <c r="L83" s="8"/>
    </row>
    <row r="84" spans="1:12" x14ac:dyDescent="0.45">
      <c r="A84" s="2" t="str">
        <f t="shared" ref="A84:B99" si="12">DEC2HEX(HEX2DEC(A83)+2,8)</f>
        <v>004BBA30</v>
      </c>
      <c r="B84" s="2" t="str">
        <f t="shared" si="12"/>
        <v>005BBA30</v>
      </c>
      <c r="C84" s="3" t="s">
        <v>1801</v>
      </c>
      <c r="D84" s="3">
        <f t="shared" si="6"/>
        <v>525</v>
      </c>
      <c r="E84" s="2" t="str">
        <f>_xlfn.XLOOKUP(D84,'Default Lists'!A:A,'Default Lists'!C:C)</f>
        <v>Dragon Tail</v>
      </c>
      <c r="F84" s="2">
        <v>82</v>
      </c>
      <c r="G84" s="2" t="s">
        <v>107</v>
      </c>
      <c r="H84" s="2" t="str">
        <f t="shared" si="9"/>
        <v>32</v>
      </c>
      <c r="I84" s="2">
        <f t="shared" si="11"/>
        <v>1</v>
      </c>
      <c r="L84" s="8"/>
    </row>
    <row r="85" spans="1:12" x14ac:dyDescent="0.45">
      <c r="A85" s="2" t="str">
        <f t="shared" si="12"/>
        <v>004BBA32</v>
      </c>
      <c r="B85" s="2" t="str">
        <f t="shared" si="12"/>
        <v>005BBA32</v>
      </c>
      <c r="C85" s="3" t="s">
        <v>1802</v>
      </c>
      <c r="D85" s="3">
        <f t="shared" si="6"/>
        <v>611</v>
      </c>
      <c r="E85" s="2" t="str">
        <f>_xlfn.XLOOKUP(D85,'Default Lists'!A:A,'Default Lists'!C:C)</f>
        <v>Infestation</v>
      </c>
      <c r="F85" s="2">
        <v>83</v>
      </c>
      <c r="G85" s="2" t="s">
        <v>108</v>
      </c>
      <c r="H85" s="2" t="str">
        <f t="shared" si="9"/>
        <v>32</v>
      </c>
      <c r="I85" s="2">
        <f t="shared" si="11"/>
        <v>2</v>
      </c>
      <c r="L85" s="8"/>
    </row>
    <row r="86" spans="1:12" x14ac:dyDescent="0.45">
      <c r="A86" s="2" t="str">
        <f t="shared" si="12"/>
        <v>004BBA34</v>
      </c>
      <c r="B86" s="2" t="str">
        <f t="shared" si="12"/>
        <v>005BBA34</v>
      </c>
      <c r="C86" s="3" t="s">
        <v>96</v>
      </c>
      <c r="D86" s="3">
        <f t="shared" si="6"/>
        <v>398</v>
      </c>
      <c r="E86" s="2" t="str">
        <f>_xlfn.XLOOKUP(D86,'Default Lists'!A:A,'Default Lists'!C:C)</f>
        <v>Poison Jab</v>
      </c>
      <c r="F86" s="2">
        <v>84</v>
      </c>
      <c r="G86" s="2" t="s">
        <v>109</v>
      </c>
      <c r="H86" s="2" t="str">
        <f t="shared" si="9"/>
        <v>32</v>
      </c>
      <c r="I86" s="2">
        <f t="shared" si="11"/>
        <v>3</v>
      </c>
      <c r="L86" s="8"/>
    </row>
    <row r="87" spans="1:12" x14ac:dyDescent="0.45">
      <c r="A87" s="2" t="str">
        <f t="shared" si="12"/>
        <v>004BBA36</v>
      </c>
      <c r="B87" s="2" t="str">
        <f t="shared" si="12"/>
        <v>005BBA36</v>
      </c>
      <c r="C87" s="3" t="s">
        <v>1803</v>
      </c>
      <c r="D87" s="3">
        <f t="shared" si="6"/>
        <v>138</v>
      </c>
      <c r="E87" s="2" t="str">
        <f>_xlfn.XLOOKUP(D87,'Default Lists'!A:A,'Default Lists'!C:C)</f>
        <v>Dream Eater</v>
      </c>
      <c r="F87" s="2">
        <v>85</v>
      </c>
      <c r="G87" s="2" t="s">
        <v>110</v>
      </c>
      <c r="H87" s="2" t="str">
        <f t="shared" si="9"/>
        <v>32</v>
      </c>
      <c r="I87" s="2">
        <f t="shared" si="11"/>
        <v>4</v>
      </c>
      <c r="L87" s="8"/>
    </row>
    <row r="88" spans="1:12" x14ac:dyDescent="0.45">
      <c r="A88" s="2" t="str">
        <f t="shared" si="12"/>
        <v>004BBA38</v>
      </c>
      <c r="B88" s="2" t="str">
        <f t="shared" si="12"/>
        <v>005BBA38</v>
      </c>
      <c r="C88" s="3" t="s">
        <v>1804</v>
      </c>
      <c r="D88" s="3">
        <f t="shared" ref="D88:D109" si="13">HEX2DEC(RIGHT(C88,2)&amp;LEFT(C88,2))</f>
        <v>447</v>
      </c>
      <c r="E88" s="2" t="str">
        <f>_xlfn.XLOOKUP(D88,'Default Lists'!A:A,'Default Lists'!C:C)</f>
        <v>Grass Knot</v>
      </c>
      <c r="F88" s="2">
        <v>86</v>
      </c>
      <c r="G88" s="2" t="s">
        <v>111</v>
      </c>
      <c r="H88" s="2" t="str">
        <f t="shared" si="9"/>
        <v>32</v>
      </c>
      <c r="I88" s="2">
        <f t="shared" si="11"/>
        <v>5</v>
      </c>
      <c r="L88" s="8"/>
    </row>
    <row r="89" spans="1:12" x14ac:dyDescent="0.45">
      <c r="A89" s="2" t="str">
        <f t="shared" si="12"/>
        <v>004BBA3A</v>
      </c>
      <c r="B89" s="2" t="str">
        <f t="shared" si="12"/>
        <v>005BBA3A</v>
      </c>
      <c r="C89" s="3" t="s">
        <v>1805</v>
      </c>
      <c r="D89" s="3">
        <f t="shared" si="13"/>
        <v>207</v>
      </c>
      <c r="E89" s="2" t="str">
        <f>_xlfn.XLOOKUP(D89,'Default Lists'!A:A,'Default Lists'!C:C)</f>
        <v>Swagger</v>
      </c>
      <c r="F89" s="2">
        <v>87</v>
      </c>
      <c r="G89" s="2" t="s">
        <v>112</v>
      </c>
      <c r="H89" s="2" t="str">
        <f t="shared" si="9"/>
        <v>32</v>
      </c>
      <c r="I89" s="2">
        <f t="shared" si="11"/>
        <v>6</v>
      </c>
      <c r="L89" s="8"/>
    </row>
    <row r="90" spans="1:12" x14ac:dyDescent="0.45">
      <c r="A90" s="2" t="str">
        <f t="shared" si="12"/>
        <v>004BBA3C</v>
      </c>
      <c r="B90" s="2" t="str">
        <f t="shared" si="12"/>
        <v>005BBA3C</v>
      </c>
      <c r="C90" s="3" t="s">
        <v>1806</v>
      </c>
      <c r="D90" s="3">
        <f t="shared" si="13"/>
        <v>214</v>
      </c>
      <c r="E90" s="2" t="str">
        <f>_xlfn.XLOOKUP(D90,'Default Lists'!A:A,'Default Lists'!C:C)</f>
        <v>Sleep Talk</v>
      </c>
      <c r="F90" s="2">
        <v>88</v>
      </c>
      <c r="G90" s="2" t="s">
        <v>113</v>
      </c>
      <c r="H90" s="2" t="str">
        <f t="shared" si="9"/>
        <v>32</v>
      </c>
      <c r="I90" s="2">
        <f t="shared" si="11"/>
        <v>7</v>
      </c>
      <c r="L90" s="8"/>
    </row>
    <row r="91" spans="1:12" x14ac:dyDescent="0.45">
      <c r="A91" s="2" t="str">
        <f t="shared" si="12"/>
        <v>004BBA3E</v>
      </c>
      <c r="B91" s="2" t="str">
        <f t="shared" si="12"/>
        <v>005BBA3E</v>
      </c>
      <c r="C91" s="3" t="s">
        <v>67</v>
      </c>
      <c r="D91" s="3">
        <f t="shared" si="13"/>
        <v>369</v>
      </c>
      <c r="E91" s="2" t="str">
        <f>_xlfn.XLOOKUP(D91,'Default Lists'!A:A,'Default Lists'!C:C)</f>
        <v>U-turn</v>
      </c>
      <c r="F91" s="2">
        <v>89</v>
      </c>
      <c r="G91" s="2" t="s">
        <v>114</v>
      </c>
      <c r="H91" s="2" t="str">
        <f t="shared" si="9"/>
        <v>33</v>
      </c>
      <c r="I91" s="2">
        <f t="shared" si="11"/>
        <v>0</v>
      </c>
      <c r="L91" s="8"/>
    </row>
    <row r="92" spans="1:12" x14ac:dyDescent="0.45">
      <c r="A92" s="2" t="str">
        <f t="shared" si="12"/>
        <v>004BBA40</v>
      </c>
      <c r="B92" s="2" t="str">
        <f t="shared" si="12"/>
        <v>005BBA40</v>
      </c>
      <c r="C92" s="3" t="s">
        <v>1807</v>
      </c>
      <c r="D92" s="3">
        <f t="shared" si="13"/>
        <v>164</v>
      </c>
      <c r="E92" s="2" t="str">
        <f>_xlfn.XLOOKUP(D92,'Default Lists'!A:A,'Default Lists'!C:C)</f>
        <v>Substitute</v>
      </c>
      <c r="F92" s="2">
        <v>90</v>
      </c>
      <c r="G92" s="2" t="s">
        <v>115</v>
      </c>
      <c r="H92" s="2" t="str">
        <f t="shared" si="9"/>
        <v>33</v>
      </c>
      <c r="I92" s="2">
        <f t="shared" si="11"/>
        <v>1</v>
      </c>
      <c r="L92" s="8"/>
    </row>
    <row r="93" spans="1:12" x14ac:dyDescent="0.45">
      <c r="A93" s="2" t="str">
        <f t="shared" si="12"/>
        <v>004BBA42</v>
      </c>
      <c r="B93" s="2" t="str">
        <f t="shared" si="12"/>
        <v>005BBA42</v>
      </c>
      <c r="C93" s="3" t="s">
        <v>1808</v>
      </c>
      <c r="D93" s="3">
        <f t="shared" si="13"/>
        <v>430</v>
      </c>
      <c r="E93" s="2" t="str">
        <f>_xlfn.XLOOKUP(D93,'Default Lists'!A:A,'Default Lists'!C:C)</f>
        <v>Flash Cannon</v>
      </c>
      <c r="F93" s="2">
        <v>91</v>
      </c>
      <c r="G93" s="2" t="s">
        <v>116</v>
      </c>
      <c r="H93" s="2" t="str">
        <f t="shared" si="9"/>
        <v>33</v>
      </c>
      <c r="I93" s="2">
        <f t="shared" si="11"/>
        <v>2</v>
      </c>
      <c r="L93" s="8"/>
    </row>
    <row r="94" spans="1:12" x14ac:dyDescent="0.45">
      <c r="A94" s="2" t="str">
        <f t="shared" si="12"/>
        <v>004BBA44</v>
      </c>
      <c r="B94" s="2" t="str">
        <f t="shared" si="12"/>
        <v>005BBA44</v>
      </c>
      <c r="C94" s="3" t="s">
        <v>1809</v>
      </c>
      <c r="D94" s="3">
        <f t="shared" si="13"/>
        <v>433</v>
      </c>
      <c r="E94" s="2" t="str">
        <f>_xlfn.XLOOKUP(D94,'Default Lists'!A:A,'Default Lists'!C:C)</f>
        <v>Trick Room</v>
      </c>
      <c r="F94" s="2">
        <v>92</v>
      </c>
      <c r="G94" s="2" t="s">
        <v>117</v>
      </c>
      <c r="H94" s="2" t="str">
        <f t="shared" si="9"/>
        <v>33</v>
      </c>
      <c r="I94" s="2">
        <f t="shared" si="11"/>
        <v>3</v>
      </c>
      <c r="L94" s="8"/>
    </row>
    <row r="95" spans="1:12" x14ac:dyDescent="0.45">
      <c r="A95" s="2" t="str">
        <f t="shared" si="12"/>
        <v>004BBA46</v>
      </c>
      <c r="B95" s="2" t="str">
        <f t="shared" si="12"/>
        <v>005BBA46</v>
      </c>
      <c r="C95" s="3" t="s">
        <v>1810</v>
      </c>
      <c r="D95" s="3">
        <f t="shared" si="13"/>
        <v>528</v>
      </c>
      <c r="E95" s="2" t="str">
        <f>_xlfn.XLOOKUP(D95,'Default Lists'!A:A,'Default Lists'!C:C)</f>
        <v>Wild Charge</v>
      </c>
      <c r="F95" s="2">
        <v>93</v>
      </c>
      <c r="G95" s="2" t="s">
        <v>118</v>
      </c>
      <c r="H95" s="2" t="str">
        <f t="shared" si="9"/>
        <v>33</v>
      </c>
      <c r="I95" s="2">
        <f t="shared" si="11"/>
        <v>4</v>
      </c>
      <c r="L95" s="8"/>
    </row>
    <row r="96" spans="1:12" x14ac:dyDescent="0.45">
      <c r="A96" s="2" t="str">
        <f t="shared" si="12"/>
        <v>004BBA48</v>
      </c>
      <c r="B96" s="2" t="str">
        <f t="shared" si="12"/>
        <v>005BBA48</v>
      </c>
      <c r="C96" s="3" t="s">
        <v>1811</v>
      </c>
      <c r="D96" s="3">
        <f t="shared" si="13"/>
        <v>57</v>
      </c>
      <c r="E96" s="2" t="str">
        <f>_xlfn.XLOOKUP(D96,'Default Lists'!A:A,'Default Lists'!C:C)</f>
        <v>Surf</v>
      </c>
      <c r="F96" s="2">
        <v>94</v>
      </c>
      <c r="G96" s="2" t="s">
        <v>119</v>
      </c>
      <c r="H96" s="2" t="str">
        <f t="shared" si="9"/>
        <v>33</v>
      </c>
      <c r="I96" s="2">
        <f t="shared" si="11"/>
        <v>5</v>
      </c>
      <c r="L96" s="8"/>
    </row>
    <row r="97" spans="1:17" x14ac:dyDescent="0.45">
      <c r="A97" s="2" t="str">
        <f t="shared" si="12"/>
        <v>004BBA4A</v>
      </c>
      <c r="B97" s="2" t="str">
        <f t="shared" si="12"/>
        <v>005BBA4A</v>
      </c>
      <c r="C97" s="3" t="s">
        <v>1812</v>
      </c>
      <c r="D97" s="3">
        <f t="shared" si="13"/>
        <v>555</v>
      </c>
      <c r="E97" s="2" t="str">
        <f>_xlfn.XLOOKUP(D97,'Default Lists'!A:A,'Default Lists'!C:C)</f>
        <v>Snarl</v>
      </c>
      <c r="F97" s="2">
        <v>95</v>
      </c>
      <c r="G97" s="2" t="s">
        <v>120</v>
      </c>
      <c r="H97" s="2" t="str">
        <f t="shared" si="9"/>
        <v>33</v>
      </c>
      <c r="I97" s="2">
        <f t="shared" si="11"/>
        <v>6</v>
      </c>
      <c r="L97" s="8"/>
    </row>
    <row r="98" spans="1:17" x14ac:dyDescent="0.45">
      <c r="A98" s="2" t="str">
        <f t="shared" si="12"/>
        <v>004BBA4C</v>
      </c>
      <c r="B98" s="2" t="str">
        <f t="shared" si="12"/>
        <v>005BBA4C</v>
      </c>
      <c r="C98" s="3" t="s">
        <v>1813</v>
      </c>
      <c r="D98" s="3">
        <f t="shared" si="13"/>
        <v>267</v>
      </c>
      <c r="E98" s="2" t="str">
        <f>_xlfn.XLOOKUP(D98,'Default Lists'!A:A,'Default Lists'!C:C)</f>
        <v>Nature Power</v>
      </c>
      <c r="F98" s="2">
        <v>96</v>
      </c>
      <c r="G98" s="2" t="s">
        <v>121</v>
      </c>
      <c r="H98" s="2" t="str">
        <f t="shared" si="9"/>
        <v>33</v>
      </c>
      <c r="I98" s="2">
        <f t="shared" si="11"/>
        <v>7</v>
      </c>
      <c r="L98" s="8"/>
    </row>
    <row r="99" spans="1:17" x14ac:dyDescent="0.45">
      <c r="A99" s="2" t="str">
        <f t="shared" si="12"/>
        <v>004BBA4E</v>
      </c>
      <c r="B99" s="2" t="str">
        <f t="shared" si="12"/>
        <v>005BBA4E</v>
      </c>
      <c r="C99" s="3" t="s">
        <v>97</v>
      </c>
      <c r="D99" s="3">
        <f t="shared" si="13"/>
        <v>399</v>
      </c>
      <c r="E99" s="2" t="str">
        <f>_xlfn.XLOOKUP(D99,'Default Lists'!A:A,'Default Lists'!C:C)</f>
        <v>Dark Pulse</v>
      </c>
      <c r="F99" s="2">
        <v>97</v>
      </c>
      <c r="G99" s="2" t="s">
        <v>122</v>
      </c>
      <c r="H99" s="2" t="str">
        <f t="shared" si="9"/>
        <v>34</v>
      </c>
      <c r="I99" s="2">
        <f t="shared" si="11"/>
        <v>0</v>
      </c>
      <c r="L99" s="8"/>
    </row>
    <row r="100" spans="1:17" x14ac:dyDescent="0.45">
      <c r="A100" s="2" t="str">
        <f t="shared" ref="A100:B109" si="14">DEC2HEX(HEX2DEC(A99)+2,8)</f>
        <v>004BBA50</v>
      </c>
      <c r="B100" s="2" t="str">
        <f t="shared" si="14"/>
        <v>005BBA50</v>
      </c>
      <c r="C100" s="3" t="s">
        <v>1814</v>
      </c>
      <c r="D100" s="3">
        <f t="shared" si="13"/>
        <v>127</v>
      </c>
      <c r="E100" s="2" t="str">
        <f>_xlfn.XLOOKUP(D100,'Default Lists'!A:A,'Default Lists'!C:C)</f>
        <v>Waterfall</v>
      </c>
      <c r="F100" s="2">
        <v>98</v>
      </c>
      <c r="G100" s="2" t="s">
        <v>123</v>
      </c>
      <c r="H100" s="2" t="str">
        <f t="shared" si="9"/>
        <v>34</v>
      </c>
      <c r="I100" s="2">
        <f t="shared" si="11"/>
        <v>1</v>
      </c>
      <c r="L100" s="8"/>
    </row>
    <row r="101" spans="1:17" x14ac:dyDescent="0.45">
      <c r="A101" s="2" t="str">
        <f t="shared" si="14"/>
        <v>004BBA52</v>
      </c>
      <c r="B101" s="2" t="str">
        <f t="shared" si="14"/>
        <v>005BBA52</v>
      </c>
      <c r="C101" s="3" t="s">
        <v>1815</v>
      </c>
      <c r="D101" s="3">
        <f t="shared" si="13"/>
        <v>605</v>
      </c>
      <c r="E101" s="2" t="str">
        <f>_xlfn.XLOOKUP(D101,'Default Lists'!A:A,'Default Lists'!C:C)</f>
        <v>Dazzling Gleam</v>
      </c>
      <c r="F101" s="2">
        <v>99</v>
      </c>
      <c r="G101" s="2" t="s">
        <v>124</v>
      </c>
      <c r="H101" s="2" t="str">
        <f t="shared" si="9"/>
        <v>34</v>
      </c>
      <c r="I101" s="2">
        <f t="shared" si="11"/>
        <v>2</v>
      </c>
      <c r="L101" s="8"/>
    </row>
    <row r="102" spans="1:17" x14ac:dyDescent="0.45">
      <c r="A102" s="2" t="str">
        <f t="shared" si="14"/>
        <v>004BBA54</v>
      </c>
      <c r="B102" s="2" t="str">
        <f t="shared" si="14"/>
        <v>005BBA54</v>
      </c>
      <c r="C102" s="3" t="s">
        <v>1816</v>
      </c>
      <c r="D102" s="3">
        <f t="shared" si="13"/>
        <v>590</v>
      </c>
      <c r="E102" s="2" t="str">
        <f>_xlfn.XLOOKUP(D102,'Default Lists'!A:A,'Default Lists'!C:C)</f>
        <v>Confide</v>
      </c>
      <c r="F102" s="2">
        <v>100</v>
      </c>
      <c r="G102" s="2" t="s">
        <v>125</v>
      </c>
      <c r="H102" s="2" t="str">
        <f t="shared" si="9"/>
        <v>34</v>
      </c>
      <c r="I102" s="2">
        <f t="shared" si="11"/>
        <v>3</v>
      </c>
      <c r="L102" s="8"/>
    </row>
    <row r="103" spans="1:17" x14ac:dyDescent="0.45">
      <c r="A103" s="2" t="str">
        <f t="shared" si="14"/>
        <v>004BBA56</v>
      </c>
      <c r="B103" s="2" t="str">
        <f t="shared" si="14"/>
        <v>005BBA56</v>
      </c>
      <c r="C103" s="3" t="s">
        <v>1817</v>
      </c>
      <c r="D103" s="3">
        <f t="shared" si="13"/>
        <v>15</v>
      </c>
      <c r="E103" s="2" t="str">
        <f>_xlfn.XLOOKUP(D103,'Default Lists'!A:A,'Default Lists'!C:C)</f>
        <v>Cut</v>
      </c>
      <c r="F103" s="2">
        <v>101</v>
      </c>
      <c r="G103" s="2" t="s">
        <v>126</v>
      </c>
      <c r="H103" s="2" t="str">
        <f t="shared" si="9"/>
        <v>34</v>
      </c>
      <c r="I103" s="2">
        <f t="shared" si="11"/>
        <v>4</v>
      </c>
      <c r="K103" s="2" t="s">
        <v>2177</v>
      </c>
      <c r="L103" s="8"/>
    </row>
    <row r="104" spans="1:17" x14ac:dyDescent="0.45">
      <c r="A104" s="2" t="str">
        <f t="shared" si="14"/>
        <v>004BBA58</v>
      </c>
      <c r="B104" s="2" t="str">
        <f t="shared" si="14"/>
        <v>005BBA58</v>
      </c>
      <c r="C104" s="3" t="s">
        <v>1796</v>
      </c>
      <c r="D104" s="3">
        <f t="shared" si="13"/>
        <v>19</v>
      </c>
      <c r="E104" s="2" t="str">
        <f>_xlfn.XLOOKUP(D104,'Default Lists'!A:A,'Default Lists'!C:C)</f>
        <v>Fly</v>
      </c>
      <c r="F104" s="2">
        <v>102</v>
      </c>
      <c r="G104" s="2" t="s">
        <v>127</v>
      </c>
      <c r="H104" s="2" t="str">
        <f t="shared" si="9"/>
        <v>34</v>
      </c>
      <c r="I104" s="2">
        <f t="shared" si="11"/>
        <v>5</v>
      </c>
      <c r="L104" s="8"/>
    </row>
    <row r="105" spans="1:17" x14ac:dyDescent="0.45">
      <c r="A105" s="2" t="str">
        <f t="shared" si="14"/>
        <v>004BBA5A</v>
      </c>
      <c r="B105" s="2" t="str">
        <f t="shared" si="14"/>
        <v>005BBA5A</v>
      </c>
      <c r="C105" s="3" t="s">
        <v>1811</v>
      </c>
      <c r="D105" s="3">
        <f t="shared" si="13"/>
        <v>57</v>
      </c>
      <c r="E105" s="2" t="str">
        <f>_xlfn.XLOOKUP(D105,'Default Lists'!A:A,'Default Lists'!C:C)</f>
        <v>Surf</v>
      </c>
      <c r="F105" s="2">
        <v>103</v>
      </c>
      <c r="G105" s="2" t="s">
        <v>128</v>
      </c>
      <c r="H105" s="2" t="str">
        <f t="shared" si="9"/>
        <v>34</v>
      </c>
      <c r="I105" s="2">
        <f t="shared" si="11"/>
        <v>6</v>
      </c>
      <c r="L105" s="8"/>
    </row>
    <row r="106" spans="1:17" x14ac:dyDescent="0.45">
      <c r="A106" s="2" t="str">
        <f t="shared" si="14"/>
        <v>004BBA5C</v>
      </c>
      <c r="B106" s="2" t="str">
        <f t="shared" si="14"/>
        <v>005BBA5C</v>
      </c>
      <c r="C106" s="3" t="s">
        <v>1818</v>
      </c>
      <c r="D106" s="3">
        <f t="shared" si="13"/>
        <v>70</v>
      </c>
      <c r="E106" s="2" t="str">
        <f>_xlfn.XLOOKUP(D106,'Default Lists'!A:A,'Default Lists'!C:C)</f>
        <v>Strength</v>
      </c>
      <c r="F106" s="2">
        <v>104</v>
      </c>
      <c r="G106" s="2" t="s">
        <v>129</v>
      </c>
      <c r="H106" s="2" t="str">
        <f t="shared" si="9"/>
        <v>34</v>
      </c>
      <c r="I106" s="2">
        <f t="shared" si="11"/>
        <v>7</v>
      </c>
      <c r="L106" s="8"/>
    </row>
    <row r="107" spans="1:17" x14ac:dyDescent="0.45">
      <c r="A107" s="2" t="str">
        <f t="shared" si="14"/>
        <v>004BBA5E</v>
      </c>
      <c r="B107" s="2" t="str">
        <f t="shared" si="14"/>
        <v>005BBA5E</v>
      </c>
      <c r="C107" s="3" t="s">
        <v>1814</v>
      </c>
      <c r="D107" s="3">
        <f t="shared" si="13"/>
        <v>127</v>
      </c>
      <c r="E107" s="2" t="str">
        <f>_xlfn.XLOOKUP(D107,'Default Lists'!A:A,'Default Lists'!C:C)</f>
        <v>Waterfall</v>
      </c>
      <c r="F107" s="2">
        <v>105</v>
      </c>
      <c r="G107" s="2" t="s">
        <v>130</v>
      </c>
      <c r="H107" s="2" t="str">
        <f t="shared" si="9"/>
        <v>35</v>
      </c>
      <c r="I107" s="2">
        <f t="shared" si="11"/>
        <v>0</v>
      </c>
      <c r="L107" s="8"/>
    </row>
    <row r="108" spans="1:17" x14ac:dyDescent="0.45">
      <c r="A108" s="2" t="str">
        <f t="shared" si="14"/>
        <v>004BBA60</v>
      </c>
      <c r="B108" s="2" t="str">
        <f t="shared" si="14"/>
        <v>005BBA60</v>
      </c>
      <c r="C108" s="3" t="s">
        <v>1819</v>
      </c>
      <c r="D108" s="3">
        <f t="shared" si="13"/>
        <v>249</v>
      </c>
      <c r="E108" s="2" t="str">
        <f>_xlfn.XLOOKUP(D108,'Default Lists'!A:A,'Default Lists'!C:C)</f>
        <v>Rock Smash</v>
      </c>
      <c r="F108" s="2">
        <v>106</v>
      </c>
      <c r="G108" s="2" t="s">
        <v>131</v>
      </c>
      <c r="H108" s="2" t="str">
        <f t="shared" si="9"/>
        <v>35</v>
      </c>
      <c r="I108" s="2">
        <f t="shared" si="11"/>
        <v>1</v>
      </c>
      <c r="L108" s="8"/>
    </row>
    <row r="109" spans="1:17" x14ac:dyDescent="0.45">
      <c r="A109" s="2" t="str">
        <f t="shared" si="14"/>
        <v>004BBA62</v>
      </c>
      <c r="B109" s="2" t="str">
        <f t="shared" si="14"/>
        <v>005BBA62</v>
      </c>
      <c r="C109" s="3" t="s">
        <v>1820</v>
      </c>
      <c r="D109" s="3">
        <f t="shared" si="13"/>
        <v>291</v>
      </c>
      <c r="E109" s="2" t="str">
        <f>_xlfn.XLOOKUP(D109,'Default Lists'!A:A,'Default Lists'!C:C)</f>
        <v>Dive</v>
      </c>
      <c r="F109" s="2">
        <v>107</v>
      </c>
      <c r="G109" s="2" t="s">
        <v>132</v>
      </c>
      <c r="H109" s="2" t="str">
        <f t="shared" si="9"/>
        <v>35</v>
      </c>
      <c r="I109" s="2">
        <f t="shared" si="11"/>
        <v>2</v>
      </c>
      <c r="L109" s="8"/>
    </row>
    <row r="110" spans="1:17" x14ac:dyDescent="0.45">
      <c r="A110" s="1" t="str">
        <f>DEC2HEX(HEX2DEC(B110)-HEX2DEC("100000"),8)</f>
        <v>004BB794</v>
      </c>
      <c r="B110" s="2" t="s">
        <v>25</v>
      </c>
      <c r="D110" s="3" t="str">
        <f>IF(C110&lt;&gt;"",HEX2DEC(RIGHT(C110,2)&amp;LEFT(C110,2)),"")</f>
        <v/>
      </c>
      <c r="E110" s="36"/>
      <c r="F110" s="2">
        <v>108</v>
      </c>
      <c r="G110" s="2" t="str">
        <f>RIGHT(DEC2HEX(F110+852,4),2)&amp;LEFT(DEC2HEX(F110+852,4),2)</f>
        <v>C003</v>
      </c>
      <c r="H110" s="2" t="str">
        <f>DEC2HEX(_xlfn.FLOOR.MATH((ROW(H110)-2-1)/8,1)+40)</f>
        <v>35</v>
      </c>
      <c r="I110" s="2">
        <f t="shared" ref="I110" si="15">MOD(ROW(H110)-2-1,8)</f>
        <v>3</v>
      </c>
      <c r="K110" s="1" t="s">
        <v>2175</v>
      </c>
      <c r="L110" s="1"/>
      <c r="M110" s="1"/>
      <c r="N110" s="1"/>
      <c r="O110" s="1"/>
      <c r="P110" s="1"/>
      <c r="Q110" s="1"/>
    </row>
    <row r="111" spans="1:17" x14ac:dyDescent="0.45">
      <c r="A111" s="2" t="str">
        <f>DEC2HEX(HEX2DEC(A110)+2,8)</f>
        <v>004BB796</v>
      </c>
      <c r="B111" s="2" t="str">
        <f>DEC2HEX(HEX2DEC(B110)+2,8)</f>
        <v>005BB796</v>
      </c>
      <c r="D111" s="3" t="str">
        <f t="shared" ref="D111:D138" si="16">IF(C111&lt;&gt;"",HEX2DEC(RIGHT(C111,2)&amp;LEFT(C111,2)),"")</f>
        <v/>
      </c>
      <c r="E111" s="36"/>
      <c r="F111" s="2">
        <v>109</v>
      </c>
      <c r="G111" s="2" t="str">
        <f t="shared" ref="G111:G130" si="17">RIGHT(DEC2HEX(F111+852,4),2)&amp;LEFT(DEC2HEX(F111+852,4),2)</f>
        <v>C103</v>
      </c>
      <c r="H111" s="2" t="str">
        <f t="shared" ref="H111:H138" si="18">DEC2HEX(_xlfn.FLOOR.MATH((ROW(H111)-2-1)/8,1)+40)</f>
        <v>35</v>
      </c>
      <c r="I111" s="2">
        <f t="shared" ref="I111:I135" si="19">MOD(ROW(H111)-2-1,8)</f>
        <v>4</v>
      </c>
    </row>
    <row r="112" spans="1:17" x14ac:dyDescent="0.45">
      <c r="A112" s="2" t="str">
        <f t="shared" ref="A112:B127" si="20">DEC2HEX(HEX2DEC(A111)+2,8)</f>
        <v>004BB798</v>
      </c>
      <c r="B112" s="2" t="str">
        <f t="shared" si="20"/>
        <v>005BB798</v>
      </c>
      <c r="D112" s="3" t="str">
        <f t="shared" si="16"/>
        <v/>
      </c>
      <c r="E112" s="36"/>
      <c r="F112" s="2">
        <v>110</v>
      </c>
      <c r="G112" s="2" t="str">
        <f t="shared" si="17"/>
        <v>C203</v>
      </c>
      <c r="H112" s="2" t="str">
        <f t="shared" si="18"/>
        <v>35</v>
      </c>
      <c r="I112" s="2">
        <f t="shared" si="19"/>
        <v>5</v>
      </c>
    </row>
    <row r="113" spans="1:9" x14ac:dyDescent="0.45">
      <c r="A113" s="2" t="str">
        <f t="shared" si="20"/>
        <v>004BB79A</v>
      </c>
      <c r="B113" s="2" t="str">
        <f t="shared" si="20"/>
        <v>005BB79A</v>
      </c>
      <c r="D113" s="3" t="str">
        <f t="shared" si="16"/>
        <v/>
      </c>
      <c r="E113" s="36"/>
      <c r="F113" s="2">
        <v>111</v>
      </c>
      <c r="G113" s="2" t="str">
        <f t="shared" si="17"/>
        <v>C303</v>
      </c>
      <c r="H113" s="2" t="str">
        <f t="shared" si="18"/>
        <v>35</v>
      </c>
      <c r="I113" s="2">
        <f t="shared" si="19"/>
        <v>6</v>
      </c>
    </row>
    <row r="114" spans="1:9" x14ac:dyDescent="0.45">
      <c r="A114" s="2" t="str">
        <f t="shared" si="20"/>
        <v>004BB79C</v>
      </c>
      <c r="B114" s="2" t="str">
        <f t="shared" si="20"/>
        <v>005BB79C</v>
      </c>
      <c r="D114" s="3" t="str">
        <f t="shared" si="16"/>
        <v/>
      </c>
      <c r="F114" s="2">
        <v>112</v>
      </c>
      <c r="G114" s="2" t="str">
        <f t="shared" si="17"/>
        <v>C403</v>
      </c>
      <c r="H114" s="2" t="str">
        <f t="shared" si="18"/>
        <v>35</v>
      </c>
      <c r="I114" s="2">
        <f t="shared" si="19"/>
        <v>7</v>
      </c>
    </row>
    <row r="115" spans="1:9" x14ac:dyDescent="0.45">
      <c r="A115" s="2" t="str">
        <f t="shared" si="20"/>
        <v>004BB79E</v>
      </c>
      <c r="B115" s="2" t="str">
        <f t="shared" si="20"/>
        <v>005BB79E</v>
      </c>
      <c r="D115" s="3" t="str">
        <f t="shared" si="16"/>
        <v/>
      </c>
      <c r="F115" s="2">
        <v>113</v>
      </c>
      <c r="G115" s="2" t="str">
        <f t="shared" si="17"/>
        <v>C503</v>
      </c>
      <c r="H115" s="2" t="str">
        <f t="shared" si="18"/>
        <v>36</v>
      </c>
      <c r="I115" s="2">
        <f t="shared" si="19"/>
        <v>0</v>
      </c>
    </row>
    <row r="116" spans="1:9" x14ac:dyDescent="0.45">
      <c r="A116" s="2" t="str">
        <f t="shared" si="20"/>
        <v>004BB7A0</v>
      </c>
      <c r="B116" s="2" t="str">
        <f t="shared" si="20"/>
        <v>005BB7A0</v>
      </c>
      <c r="D116" s="3" t="str">
        <f t="shared" si="16"/>
        <v/>
      </c>
      <c r="F116" s="2">
        <v>114</v>
      </c>
      <c r="G116" s="2" t="str">
        <f t="shared" si="17"/>
        <v>C603</v>
      </c>
      <c r="H116" s="2" t="str">
        <f t="shared" si="18"/>
        <v>36</v>
      </c>
      <c r="I116" s="2">
        <f t="shared" si="19"/>
        <v>1</v>
      </c>
    </row>
    <row r="117" spans="1:9" x14ac:dyDescent="0.45">
      <c r="A117" s="2" t="str">
        <f t="shared" si="20"/>
        <v>004BB7A2</v>
      </c>
      <c r="B117" s="2" t="str">
        <f t="shared" si="20"/>
        <v>005BB7A2</v>
      </c>
      <c r="D117" s="3" t="str">
        <f t="shared" si="16"/>
        <v/>
      </c>
      <c r="F117" s="2">
        <v>115</v>
      </c>
      <c r="G117" s="2" t="str">
        <f t="shared" si="17"/>
        <v>C703</v>
      </c>
      <c r="H117" s="2" t="str">
        <f t="shared" si="18"/>
        <v>36</v>
      </c>
      <c r="I117" s="2">
        <f t="shared" si="19"/>
        <v>2</v>
      </c>
    </row>
    <row r="118" spans="1:9" x14ac:dyDescent="0.45">
      <c r="A118" s="2" t="str">
        <f t="shared" si="20"/>
        <v>004BB7A4</v>
      </c>
      <c r="B118" s="2" t="str">
        <f t="shared" si="20"/>
        <v>005BB7A4</v>
      </c>
      <c r="D118" s="3" t="str">
        <f t="shared" si="16"/>
        <v/>
      </c>
      <c r="E118" s="2" t="str">
        <f>_xlfn.XLOOKUP(D118,'Default Lists'!A:A,'Default Lists'!C:C,"")</f>
        <v/>
      </c>
      <c r="F118" s="2">
        <v>116</v>
      </c>
      <c r="G118" s="2" t="str">
        <f t="shared" si="17"/>
        <v>C803</v>
      </c>
      <c r="H118" s="2" t="str">
        <f t="shared" si="18"/>
        <v>36</v>
      </c>
      <c r="I118" s="2">
        <f t="shared" si="19"/>
        <v>3</v>
      </c>
    </row>
    <row r="119" spans="1:9" x14ac:dyDescent="0.45">
      <c r="A119" s="2" t="str">
        <f t="shared" si="20"/>
        <v>004BB7A6</v>
      </c>
      <c r="B119" s="2" t="str">
        <f t="shared" si="20"/>
        <v>005BB7A6</v>
      </c>
      <c r="D119" s="3" t="str">
        <f t="shared" si="16"/>
        <v/>
      </c>
      <c r="E119" s="2" t="str">
        <f>_xlfn.XLOOKUP(D119,'Default Lists'!A:A,'Default Lists'!C:C,"")</f>
        <v/>
      </c>
      <c r="F119" s="2">
        <v>117</v>
      </c>
      <c r="G119" s="2" t="str">
        <f t="shared" si="17"/>
        <v>C903</v>
      </c>
      <c r="H119" s="2" t="str">
        <f t="shared" si="18"/>
        <v>36</v>
      </c>
      <c r="I119" s="2">
        <f t="shared" si="19"/>
        <v>4</v>
      </c>
    </row>
    <row r="120" spans="1:9" x14ac:dyDescent="0.45">
      <c r="A120" s="2" t="str">
        <f t="shared" si="20"/>
        <v>004BB7A8</v>
      </c>
      <c r="B120" s="2" t="str">
        <f t="shared" si="20"/>
        <v>005BB7A8</v>
      </c>
      <c r="D120" s="3" t="str">
        <f t="shared" si="16"/>
        <v/>
      </c>
      <c r="E120" s="2" t="str">
        <f>_xlfn.XLOOKUP(D120,'Default Lists'!A:A,'Default Lists'!C:C,"")</f>
        <v/>
      </c>
      <c r="F120" s="2">
        <v>118</v>
      </c>
      <c r="G120" s="2" t="str">
        <f t="shared" si="17"/>
        <v>CA03</v>
      </c>
      <c r="H120" s="2" t="str">
        <f t="shared" si="18"/>
        <v>36</v>
      </c>
      <c r="I120" s="2">
        <f t="shared" si="19"/>
        <v>5</v>
      </c>
    </row>
    <row r="121" spans="1:9" x14ac:dyDescent="0.45">
      <c r="A121" s="2" t="str">
        <f t="shared" si="20"/>
        <v>004BB7AA</v>
      </c>
      <c r="B121" s="2" t="str">
        <f t="shared" si="20"/>
        <v>005BB7AA</v>
      </c>
      <c r="D121" s="3" t="str">
        <f t="shared" si="16"/>
        <v/>
      </c>
      <c r="E121" s="2" t="str">
        <f>_xlfn.XLOOKUP(D121,'Default Lists'!A:A,'Default Lists'!C:C,"")</f>
        <v/>
      </c>
      <c r="F121" s="2">
        <v>119</v>
      </c>
      <c r="G121" s="2" t="str">
        <f t="shared" si="17"/>
        <v>CB03</v>
      </c>
      <c r="H121" s="2" t="str">
        <f t="shared" si="18"/>
        <v>36</v>
      </c>
      <c r="I121" s="2">
        <f t="shared" si="19"/>
        <v>6</v>
      </c>
    </row>
    <row r="122" spans="1:9" x14ac:dyDescent="0.45">
      <c r="A122" s="2" t="str">
        <f t="shared" si="20"/>
        <v>004BB7AC</v>
      </c>
      <c r="B122" s="2" t="str">
        <f t="shared" si="20"/>
        <v>005BB7AC</v>
      </c>
      <c r="D122" s="3" t="str">
        <f t="shared" si="16"/>
        <v/>
      </c>
      <c r="E122" s="2" t="str">
        <f>_xlfn.XLOOKUP(D122,'Default Lists'!A:A,'Default Lists'!C:C,"")</f>
        <v/>
      </c>
      <c r="F122" s="2">
        <v>120</v>
      </c>
      <c r="G122" s="2" t="str">
        <f t="shared" si="17"/>
        <v>CC03</v>
      </c>
      <c r="H122" s="2" t="str">
        <f t="shared" si="18"/>
        <v>36</v>
      </c>
      <c r="I122" s="2">
        <f t="shared" si="19"/>
        <v>7</v>
      </c>
    </row>
    <row r="123" spans="1:9" x14ac:dyDescent="0.45">
      <c r="A123" s="2" t="str">
        <f t="shared" si="20"/>
        <v>004BB7AE</v>
      </c>
      <c r="B123" s="2" t="str">
        <f t="shared" si="20"/>
        <v>005BB7AE</v>
      </c>
      <c r="D123" s="3" t="str">
        <f t="shared" si="16"/>
        <v/>
      </c>
      <c r="E123" s="2" t="str">
        <f>_xlfn.XLOOKUP(D123,'Default Lists'!A:A,'Default Lists'!C:C,"")</f>
        <v/>
      </c>
      <c r="F123" s="2">
        <v>121</v>
      </c>
      <c r="G123" s="2" t="str">
        <f t="shared" si="17"/>
        <v>CD03</v>
      </c>
      <c r="H123" s="2" t="str">
        <f t="shared" si="18"/>
        <v>37</v>
      </c>
      <c r="I123" s="2">
        <f t="shared" si="19"/>
        <v>0</v>
      </c>
    </row>
    <row r="124" spans="1:9" x14ac:dyDescent="0.45">
      <c r="A124" s="2" t="str">
        <f t="shared" si="20"/>
        <v>004BB7B0</v>
      </c>
      <c r="B124" s="2" t="str">
        <f t="shared" si="20"/>
        <v>005BB7B0</v>
      </c>
      <c r="D124" s="3" t="str">
        <f t="shared" si="16"/>
        <v/>
      </c>
      <c r="E124" s="2" t="str">
        <f>_xlfn.XLOOKUP(D124,'Default Lists'!A:A,'Default Lists'!C:C,"")</f>
        <v/>
      </c>
      <c r="F124" s="2">
        <v>122</v>
      </c>
      <c r="G124" s="2" t="str">
        <f t="shared" si="17"/>
        <v>CE03</v>
      </c>
      <c r="H124" s="2" t="str">
        <f t="shared" si="18"/>
        <v>37</v>
      </c>
      <c r="I124" s="2">
        <f t="shared" si="19"/>
        <v>1</v>
      </c>
    </row>
    <row r="125" spans="1:9" x14ac:dyDescent="0.45">
      <c r="A125" s="2" t="str">
        <f t="shared" si="20"/>
        <v>004BB7B2</v>
      </c>
      <c r="B125" s="2" t="str">
        <f t="shared" si="20"/>
        <v>005BB7B2</v>
      </c>
      <c r="D125" s="3" t="str">
        <f t="shared" si="16"/>
        <v/>
      </c>
      <c r="E125" s="2" t="str">
        <f>_xlfn.XLOOKUP(D125,'Default Lists'!A:A,'Default Lists'!C:C,"")</f>
        <v/>
      </c>
      <c r="F125" s="2">
        <v>123</v>
      </c>
      <c r="G125" s="2" t="str">
        <f t="shared" si="17"/>
        <v>CF03</v>
      </c>
      <c r="H125" s="2" t="str">
        <f t="shared" si="18"/>
        <v>37</v>
      </c>
      <c r="I125" s="2">
        <f t="shared" si="19"/>
        <v>2</v>
      </c>
    </row>
    <row r="126" spans="1:9" x14ac:dyDescent="0.45">
      <c r="A126" s="2" t="str">
        <f t="shared" si="20"/>
        <v>004BB7B4</v>
      </c>
      <c r="B126" s="2" t="str">
        <f t="shared" si="20"/>
        <v>005BB7B4</v>
      </c>
      <c r="D126" s="3" t="str">
        <f t="shared" si="16"/>
        <v/>
      </c>
      <c r="E126" s="2" t="str">
        <f>_xlfn.XLOOKUP(D126,'Default Lists'!A:A,'Default Lists'!C:C,"")</f>
        <v/>
      </c>
      <c r="F126" s="2">
        <v>124</v>
      </c>
      <c r="G126" s="2" t="str">
        <f t="shared" si="17"/>
        <v>D003</v>
      </c>
      <c r="H126" s="2" t="str">
        <f t="shared" si="18"/>
        <v>37</v>
      </c>
      <c r="I126" s="2">
        <f t="shared" si="19"/>
        <v>3</v>
      </c>
    </row>
    <row r="127" spans="1:9" x14ac:dyDescent="0.45">
      <c r="A127" s="2" t="str">
        <f t="shared" si="20"/>
        <v>004BB7B6</v>
      </c>
      <c r="B127" s="2" t="str">
        <f t="shared" si="20"/>
        <v>005BB7B6</v>
      </c>
      <c r="D127" s="3" t="str">
        <f t="shared" si="16"/>
        <v/>
      </c>
      <c r="E127" s="2" t="str">
        <f>_xlfn.XLOOKUP(D127,'Default Lists'!A:A,'Default Lists'!C:C,"")</f>
        <v/>
      </c>
      <c r="F127" s="2">
        <v>125</v>
      </c>
      <c r="G127" s="2" t="str">
        <f t="shared" si="17"/>
        <v>D103</v>
      </c>
      <c r="H127" s="2" t="str">
        <f t="shared" si="18"/>
        <v>37</v>
      </c>
      <c r="I127" s="2">
        <f t="shared" si="19"/>
        <v>4</v>
      </c>
    </row>
    <row r="128" spans="1:9" x14ac:dyDescent="0.45">
      <c r="A128" s="2" t="str">
        <f t="shared" ref="A128:B143" si="21">DEC2HEX(HEX2DEC(A127)+2,8)</f>
        <v>004BB7B8</v>
      </c>
      <c r="B128" s="2" t="str">
        <f t="shared" si="21"/>
        <v>005BB7B8</v>
      </c>
      <c r="D128" s="3" t="str">
        <f t="shared" si="16"/>
        <v/>
      </c>
      <c r="E128" s="2" t="str">
        <f>_xlfn.XLOOKUP(D128,'Default Lists'!A:A,'Default Lists'!C:C,"")</f>
        <v/>
      </c>
      <c r="F128" s="2">
        <v>126</v>
      </c>
      <c r="G128" s="2" t="str">
        <f t="shared" si="17"/>
        <v>D203</v>
      </c>
      <c r="H128" s="2" t="str">
        <f t="shared" si="18"/>
        <v>37</v>
      </c>
      <c r="I128" s="2">
        <f t="shared" si="19"/>
        <v>5</v>
      </c>
    </row>
    <row r="129" spans="1:11" x14ac:dyDescent="0.45">
      <c r="A129" s="2" t="str">
        <f t="shared" si="21"/>
        <v>004BB7BA</v>
      </c>
      <c r="B129" s="2" t="str">
        <f t="shared" si="21"/>
        <v>005BB7BA</v>
      </c>
      <c r="D129" s="3" t="str">
        <f t="shared" si="16"/>
        <v/>
      </c>
      <c r="E129" s="2" t="str">
        <f>_xlfn.XLOOKUP(D129,'Default Lists'!A:A,'Default Lists'!C:C,"")</f>
        <v/>
      </c>
      <c r="F129" s="2">
        <v>127</v>
      </c>
      <c r="G129" s="2" t="str">
        <f t="shared" si="17"/>
        <v>D303</v>
      </c>
      <c r="H129" s="2" t="str">
        <f t="shared" si="18"/>
        <v>37</v>
      </c>
      <c r="I129" s="2">
        <f t="shared" si="19"/>
        <v>6</v>
      </c>
    </row>
    <row r="130" spans="1:11" x14ac:dyDescent="0.45">
      <c r="A130" s="2" t="str">
        <f t="shared" si="21"/>
        <v>004BB7BC</v>
      </c>
      <c r="B130" s="2" t="str">
        <f t="shared" si="21"/>
        <v>005BB7BC</v>
      </c>
      <c r="D130" s="3" t="str">
        <f t="shared" si="16"/>
        <v/>
      </c>
      <c r="E130" s="2" t="str">
        <f>_xlfn.XLOOKUP(D130,'Default Lists'!A:A,'Default Lists'!C:C,"")</f>
        <v/>
      </c>
      <c r="F130" s="2">
        <v>128</v>
      </c>
      <c r="G130" s="2" t="str">
        <f t="shared" si="17"/>
        <v>D403</v>
      </c>
      <c r="H130" s="2" t="str">
        <f t="shared" si="18"/>
        <v>37</v>
      </c>
      <c r="I130" s="2">
        <f t="shared" si="19"/>
        <v>7</v>
      </c>
    </row>
    <row r="131" spans="1:11" x14ac:dyDescent="0.45">
      <c r="A131" s="2" t="str">
        <f t="shared" si="21"/>
        <v>004BB7BE</v>
      </c>
      <c r="B131" s="2" t="str">
        <f t="shared" si="21"/>
        <v>005BB7BE</v>
      </c>
      <c r="D131" s="3" t="str">
        <f t="shared" si="16"/>
        <v/>
      </c>
      <c r="E131" s="2" t="str">
        <f>_xlfn.XLOOKUP(D131,'Default Lists'!A:A,'Default Lists'!C:C,"")</f>
        <v/>
      </c>
    </row>
    <row r="132" spans="1:11" x14ac:dyDescent="0.45">
      <c r="A132" s="2" t="str">
        <f t="shared" si="21"/>
        <v>004BB7C0</v>
      </c>
      <c r="B132" s="2" t="str">
        <f t="shared" si="21"/>
        <v>005BB7C0</v>
      </c>
      <c r="D132" s="3" t="str">
        <f t="shared" si="16"/>
        <v/>
      </c>
      <c r="E132" s="2" t="str">
        <f>_xlfn.XLOOKUP(D132,'Default Lists'!A:A,'Default Lists'!C:C,"")</f>
        <v/>
      </c>
    </row>
    <row r="133" spans="1:11" x14ac:dyDescent="0.45">
      <c r="A133" s="2" t="str">
        <f t="shared" si="21"/>
        <v>004BB7C2</v>
      </c>
      <c r="B133" s="2" t="str">
        <f t="shared" si="21"/>
        <v>005BB7C2</v>
      </c>
      <c r="D133" s="3" t="str">
        <f t="shared" si="16"/>
        <v/>
      </c>
      <c r="E133" s="2" t="str">
        <f>_xlfn.XLOOKUP(D133,'Default Lists'!A:A,'Default Lists'!C:C,"")</f>
        <v/>
      </c>
    </row>
    <row r="134" spans="1:11" x14ac:dyDescent="0.45">
      <c r="A134" s="2" t="str">
        <f t="shared" si="21"/>
        <v>004BB7C4</v>
      </c>
      <c r="B134" s="2" t="str">
        <f t="shared" si="21"/>
        <v>005BB7C4</v>
      </c>
      <c r="D134" s="3" t="str">
        <f t="shared" si="16"/>
        <v/>
      </c>
      <c r="E134" s="2" t="str">
        <f>_xlfn.XLOOKUP(D134,'Default Lists'!A:A,'Default Lists'!C:C,"")</f>
        <v/>
      </c>
    </row>
    <row r="135" spans="1:11" x14ac:dyDescent="0.45">
      <c r="A135" s="2" t="str">
        <f t="shared" si="21"/>
        <v>004BB7C6</v>
      </c>
      <c r="B135" s="2" t="str">
        <f t="shared" si="21"/>
        <v>005BB7C6</v>
      </c>
      <c r="D135" s="3" t="str">
        <f t="shared" si="16"/>
        <v/>
      </c>
      <c r="E135" s="2" t="str">
        <f>_xlfn.XLOOKUP(D135,'Default Lists'!A:A,'Default Lists'!C:C,"")</f>
        <v/>
      </c>
    </row>
    <row r="136" spans="1:11" x14ac:dyDescent="0.45">
      <c r="A136" s="2" t="str">
        <f t="shared" si="21"/>
        <v>004BB7C8</v>
      </c>
      <c r="B136" s="2" t="str">
        <f t="shared" si="21"/>
        <v>005BB7C8</v>
      </c>
      <c r="D136" s="3" t="str">
        <f t="shared" si="16"/>
        <v/>
      </c>
      <c r="E136" s="2" t="str">
        <f>_xlfn.XLOOKUP(D136,'Default Lists'!A:A,'Default Lists'!C:C,"")</f>
        <v/>
      </c>
    </row>
    <row r="137" spans="1:11" x14ac:dyDescent="0.45">
      <c r="A137" s="2" t="str">
        <f t="shared" si="21"/>
        <v>004BB7CA</v>
      </c>
      <c r="B137" s="2" t="str">
        <f t="shared" si="21"/>
        <v>005BB7CA</v>
      </c>
      <c r="D137" s="3" t="str">
        <f t="shared" si="16"/>
        <v/>
      </c>
      <c r="E137" s="2" t="str">
        <f>_xlfn.XLOOKUP(D137,'Default Lists'!A:A,'Default Lists'!C:C,"")</f>
        <v/>
      </c>
    </row>
    <row r="138" spans="1:11" x14ac:dyDescent="0.45">
      <c r="A138" s="2" t="str">
        <f t="shared" si="21"/>
        <v>004BB7CC</v>
      </c>
      <c r="B138" s="2" t="str">
        <f t="shared" si="21"/>
        <v>005BB7CC</v>
      </c>
      <c r="D138" s="3" t="str">
        <f t="shared" si="16"/>
        <v/>
      </c>
      <c r="E138" s="2" t="str">
        <f>_xlfn.XLOOKUP(D138,'Default Lists'!A:A,'Default Lists'!C:C,"")</f>
        <v/>
      </c>
    </row>
    <row r="139" spans="1:11" x14ac:dyDescent="0.45">
      <c r="A139" s="2" t="str">
        <f t="shared" si="21"/>
        <v>004BB7CE</v>
      </c>
      <c r="B139" s="2" t="str">
        <f t="shared" si="21"/>
        <v>005BB7CE</v>
      </c>
      <c r="K139" s="2" t="s">
        <v>2176</v>
      </c>
    </row>
    <row r="140" spans="1:11" x14ac:dyDescent="0.45">
      <c r="A140" s="2" t="str">
        <f t="shared" si="21"/>
        <v>004BB7D0</v>
      </c>
      <c r="B140" s="2" t="str">
        <f t="shared" si="21"/>
        <v>005BB7D0</v>
      </c>
    </row>
    <row r="141" spans="1:11" x14ac:dyDescent="0.45">
      <c r="A141" s="2" t="str">
        <f t="shared" si="21"/>
        <v>004BB7D2</v>
      </c>
      <c r="B141" s="2" t="str">
        <f t="shared" si="21"/>
        <v>005BB7D2</v>
      </c>
    </row>
    <row r="142" spans="1:11" x14ac:dyDescent="0.45">
      <c r="A142" s="2" t="str">
        <f t="shared" si="21"/>
        <v>004BB7D4</v>
      </c>
      <c r="B142" s="2" t="str">
        <f t="shared" si="21"/>
        <v>005BB7D4</v>
      </c>
    </row>
    <row r="143" spans="1:11" x14ac:dyDescent="0.45">
      <c r="A143" s="2" t="str">
        <f t="shared" si="21"/>
        <v>004BB7D6</v>
      </c>
      <c r="B143" s="2" t="str">
        <f t="shared" si="21"/>
        <v>005BB7D6</v>
      </c>
    </row>
    <row r="144" spans="1:11" x14ac:dyDescent="0.45">
      <c r="A144" s="2" t="str">
        <f t="shared" ref="A144:B159" si="22">DEC2HEX(HEX2DEC(A143)+2,8)</f>
        <v>004BB7D8</v>
      </c>
      <c r="B144" s="2" t="str">
        <f t="shared" si="22"/>
        <v>005BB7D8</v>
      </c>
    </row>
    <row r="145" spans="1:2" x14ac:dyDescent="0.45">
      <c r="A145" s="2" t="str">
        <f t="shared" si="22"/>
        <v>004BB7DA</v>
      </c>
      <c r="B145" s="2" t="str">
        <f t="shared" si="22"/>
        <v>005BB7DA</v>
      </c>
    </row>
    <row r="146" spans="1:2" x14ac:dyDescent="0.45">
      <c r="A146" s="2" t="str">
        <f t="shared" si="22"/>
        <v>004BB7DC</v>
      </c>
      <c r="B146" s="2" t="str">
        <f t="shared" si="22"/>
        <v>005BB7DC</v>
      </c>
    </row>
    <row r="147" spans="1:2" x14ac:dyDescent="0.45">
      <c r="A147" s="2" t="str">
        <f t="shared" si="22"/>
        <v>004BB7DE</v>
      </c>
      <c r="B147" s="2" t="str">
        <f t="shared" si="22"/>
        <v>005BB7DE</v>
      </c>
    </row>
    <row r="148" spans="1:2" x14ac:dyDescent="0.45">
      <c r="A148" s="2" t="str">
        <f t="shared" si="22"/>
        <v>004BB7E0</v>
      </c>
      <c r="B148" s="2" t="str">
        <f t="shared" si="22"/>
        <v>005BB7E0</v>
      </c>
    </row>
    <row r="149" spans="1:2" x14ac:dyDescent="0.45">
      <c r="A149" s="2" t="str">
        <f t="shared" si="22"/>
        <v>004BB7E2</v>
      </c>
      <c r="B149" s="2" t="str">
        <f t="shared" si="22"/>
        <v>005BB7E2</v>
      </c>
    </row>
    <row r="150" spans="1:2" x14ac:dyDescent="0.45">
      <c r="A150" s="2" t="str">
        <f t="shared" si="22"/>
        <v>004BB7E4</v>
      </c>
      <c r="B150" s="2" t="str">
        <f t="shared" si="22"/>
        <v>005BB7E4</v>
      </c>
    </row>
    <row r="151" spans="1:2" x14ac:dyDescent="0.45">
      <c r="A151" s="2" t="str">
        <f t="shared" si="22"/>
        <v>004BB7E6</v>
      </c>
      <c r="B151" s="2" t="str">
        <f t="shared" si="22"/>
        <v>005BB7E6</v>
      </c>
    </row>
    <row r="152" spans="1:2" x14ac:dyDescent="0.45">
      <c r="A152" s="2" t="str">
        <f t="shared" si="22"/>
        <v>004BB7E8</v>
      </c>
      <c r="B152" s="2" t="str">
        <f t="shared" si="22"/>
        <v>005BB7E8</v>
      </c>
    </row>
    <row r="153" spans="1:2" x14ac:dyDescent="0.45">
      <c r="A153" s="2" t="str">
        <f t="shared" si="22"/>
        <v>004BB7EA</v>
      </c>
      <c r="B153" s="2" t="str">
        <f t="shared" si="22"/>
        <v>005BB7EA</v>
      </c>
    </row>
    <row r="154" spans="1:2" x14ac:dyDescent="0.45">
      <c r="A154" s="2" t="str">
        <f t="shared" si="22"/>
        <v>004BB7EC</v>
      </c>
      <c r="B154" s="2" t="str">
        <f t="shared" si="22"/>
        <v>005BB7EC</v>
      </c>
    </row>
    <row r="155" spans="1:2" x14ac:dyDescent="0.45">
      <c r="A155" s="2" t="str">
        <f t="shared" si="22"/>
        <v>004BB7EE</v>
      </c>
      <c r="B155" s="2" t="str">
        <f t="shared" si="22"/>
        <v>005BB7EE</v>
      </c>
    </row>
    <row r="156" spans="1:2" x14ac:dyDescent="0.45">
      <c r="A156" s="2" t="str">
        <f t="shared" si="22"/>
        <v>004BB7F0</v>
      </c>
      <c r="B156" s="2" t="str">
        <f t="shared" si="22"/>
        <v>005BB7F0</v>
      </c>
    </row>
    <row r="157" spans="1:2" x14ac:dyDescent="0.45">
      <c r="A157" s="2" t="str">
        <f t="shared" si="22"/>
        <v>004BB7F2</v>
      </c>
      <c r="B157" s="2" t="str">
        <f t="shared" si="22"/>
        <v>005BB7F2</v>
      </c>
    </row>
    <row r="158" spans="1:2" x14ac:dyDescent="0.45">
      <c r="A158" s="2" t="str">
        <f t="shared" si="22"/>
        <v>004BB7F4</v>
      </c>
      <c r="B158" s="2" t="str">
        <f t="shared" si="22"/>
        <v>005BB7F4</v>
      </c>
    </row>
    <row r="159" spans="1:2" x14ac:dyDescent="0.45">
      <c r="A159" s="2" t="str">
        <f t="shared" si="22"/>
        <v>004BB7F6</v>
      </c>
      <c r="B159" s="2" t="str">
        <f t="shared" si="22"/>
        <v>005BB7F6</v>
      </c>
    </row>
    <row r="160" spans="1:2" x14ac:dyDescent="0.45">
      <c r="A160" s="2" t="str">
        <f t="shared" ref="A160:B175" si="23">DEC2HEX(HEX2DEC(A159)+2,8)</f>
        <v>004BB7F8</v>
      </c>
      <c r="B160" s="2" t="str">
        <f t="shared" si="23"/>
        <v>005BB7F8</v>
      </c>
    </row>
    <row r="161" spans="1:2" x14ac:dyDescent="0.45">
      <c r="A161" s="2" t="str">
        <f t="shared" si="23"/>
        <v>004BB7FA</v>
      </c>
      <c r="B161" s="2" t="str">
        <f t="shared" si="23"/>
        <v>005BB7FA</v>
      </c>
    </row>
    <row r="162" spans="1:2" x14ac:dyDescent="0.45">
      <c r="A162" s="2" t="str">
        <f t="shared" si="23"/>
        <v>004BB7FC</v>
      </c>
      <c r="B162" s="2" t="str">
        <f t="shared" si="23"/>
        <v>005BB7FC</v>
      </c>
    </row>
    <row r="163" spans="1:2" x14ac:dyDescent="0.45">
      <c r="A163" s="2" t="str">
        <f t="shared" si="23"/>
        <v>004BB7FE</v>
      </c>
      <c r="B163" s="2" t="str">
        <f t="shared" si="23"/>
        <v>005BB7FE</v>
      </c>
    </row>
    <row r="164" spans="1:2" x14ac:dyDescent="0.45">
      <c r="A164" s="2" t="str">
        <f t="shared" si="23"/>
        <v>004BB800</v>
      </c>
      <c r="B164" s="2" t="str">
        <f t="shared" si="23"/>
        <v>005BB800</v>
      </c>
    </row>
    <row r="165" spans="1:2" x14ac:dyDescent="0.45">
      <c r="A165" s="2" t="str">
        <f t="shared" si="23"/>
        <v>004BB802</v>
      </c>
      <c r="B165" s="2" t="str">
        <f t="shared" si="23"/>
        <v>005BB802</v>
      </c>
    </row>
    <row r="166" spans="1:2" x14ac:dyDescent="0.45">
      <c r="A166" s="2" t="str">
        <f t="shared" si="23"/>
        <v>004BB804</v>
      </c>
      <c r="B166" s="2" t="str">
        <f t="shared" si="23"/>
        <v>005BB804</v>
      </c>
    </row>
    <row r="167" spans="1:2" x14ac:dyDescent="0.45">
      <c r="A167" s="2" t="str">
        <f t="shared" si="23"/>
        <v>004BB806</v>
      </c>
      <c r="B167" s="2" t="str">
        <f t="shared" si="23"/>
        <v>005BB806</v>
      </c>
    </row>
    <row r="168" spans="1:2" x14ac:dyDescent="0.45">
      <c r="A168" s="2" t="str">
        <f t="shared" si="23"/>
        <v>004BB808</v>
      </c>
      <c r="B168" s="2" t="str">
        <f t="shared" si="23"/>
        <v>005BB808</v>
      </c>
    </row>
    <row r="169" spans="1:2" x14ac:dyDescent="0.45">
      <c r="A169" s="2" t="str">
        <f t="shared" si="23"/>
        <v>004BB80A</v>
      </c>
      <c r="B169" s="2" t="str">
        <f t="shared" si="23"/>
        <v>005BB80A</v>
      </c>
    </row>
    <row r="170" spans="1:2" x14ac:dyDescent="0.45">
      <c r="A170" s="2" t="str">
        <f t="shared" si="23"/>
        <v>004BB80C</v>
      </c>
      <c r="B170" s="2" t="str">
        <f t="shared" si="23"/>
        <v>005BB80C</v>
      </c>
    </row>
    <row r="171" spans="1:2" x14ac:dyDescent="0.45">
      <c r="A171" s="2" t="str">
        <f t="shared" si="23"/>
        <v>004BB80E</v>
      </c>
      <c r="B171" s="2" t="str">
        <f t="shared" si="23"/>
        <v>005BB80E</v>
      </c>
    </row>
    <row r="172" spans="1:2" x14ac:dyDescent="0.45">
      <c r="A172" s="2" t="str">
        <f t="shared" si="23"/>
        <v>004BB810</v>
      </c>
      <c r="B172" s="2" t="str">
        <f t="shared" si="23"/>
        <v>005BB810</v>
      </c>
    </row>
    <row r="173" spans="1:2" x14ac:dyDescent="0.45">
      <c r="A173" s="2" t="str">
        <f t="shared" si="23"/>
        <v>004BB812</v>
      </c>
      <c r="B173" s="2" t="str">
        <f t="shared" si="23"/>
        <v>005BB812</v>
      </c>
    </row>
    <row r="174" spans="1:2" x14ac:dyDescent="0.45">
      <c r="A174" s="2" t="str">
        <f t="shared" si="23"/>
        <v>004BB814</v>
      </c>
      <c r="B174" s="2" t="str">
        <f t="shared" si="23"/>
        <v>005BB814</v>
      </c>
    </row>
    <row r="175" spans="1:2" x14ac:dyDescent="0.45">
      <c r="A175" s="2" t="str">
        <f t="shared" si="23"/>
        <v>004BB816</v>
      </c>
      <c r="B175" s="2" t="str">
        <f t="shared" si="23"/>
        <v>005BB816</v>
      </c>
    </row>
    <row r="176" spans="1:2" x14ac:dyDescent="0.45">
      <c r="A176" s="2" t="str">
        <f t="shared" ref="A176:B191" si="24">DEC2HEX(HEX2DEC(A175)+2,8)</f>
        <v>004BB818</v>
      </c>
      <c r="B176" s="2" t="str">
        <f t="shared" si="24"/>
        <v>005BB818</v>
      </c>
    </row>
    <row r="177" spans="1:2" x14ac:dyDescent="0.45">
      <c r="A177" s="2" t="str">
        <f t="shared" si="24"/>
        <v>004BB81A</v>
      </c>
      <c r="B177" s="2" t="str">
        <f t="shared" si="24"/>
        <v>005BB81A</v>
      </c>
    </row>
    <row r="178" spans="1:2" x14ac:dyDescent="0.45">
      <c r="A178" s="2" t="str">
        <f t="shared" si="24"/>
        <v>004BB81C</v>
      </c>
      <c r="B178" s="2" t="str">
        <f t="shared" si="24"/>
        <v>005BB81C</v>
      </c>
    </row>
    <row r="179" spans="1:2" x14ac:dyDescent="0.45">
      <c r="A179" s="2" t="str">
        <f t="shared" si="24"/>
        <v>004BB81E</v>
      </c>
      <c r="B179" s="2" t="str">
        <f t="shared" si="24"/>
        <v>005BB81E</v>
      </c>
    </row>
    <row r="180" spans="1:2" x14ac:dyDescent="0.45">
      <c r="A180" s="2" t="str">
        <f t="shared" si="24"/>
        <v>004BB820</v>
      </c>
      <c r="B180" s="2" t="str">
        <f t="shared" si="24"/>
        <v>005BB820</v>
      </c>
    </row>
    <row r="181" spans="1:2" x14ac:dyDescent="0.45">
      <c r="A181" s="2" t="str">
        <f t="shared" si="24"/>
        <v>004BB822</v>
      </c>
      <c r="B181" s="2" t="str">
        <f t="shared" si="24"/>
        <v>005BB822</v>
      </c>
    </row>
    <row r="182" spans="1:2" x14ac:dyDescent="0.45">
      <c r="A182" s="2" t="str">
        <f t="shared" si="24"/>
        <v>004BB824</v>
      </c>
      <c r="B182" s="2" t="str">
        <f t="shared" si="24"/>
        <v>005BB824</v>
      </c>
    </row>
    <row r="183" spans="1:2" x14ac:dyDescent="0.45">
      <c r="A183" s="2" t="str">
        <f t="shared" si="24"/>
        <v>004BB826</v>
      </c>
      <c r="B183" s="2" t="str">
        <f t="shared" si="24"/>
        <v>005BB826</v>
      </c>
    </row>
    <row r="184" spans="1:2" x14ac:dyDescent="0.45">
      <c r="A184" s="2" t="str">
        <f t="shared" si="24"/>
        <v>004BB828</v>
      </c>
      <c r="B184" s="2" t="str">
        <f t="shared" si="24"/>
        <v>005BB828</v>
      </c>
    </row>
    <row r="185" spans="1:2" x14ac:dyDescent="0.45">
      <c r="A185" s="2" t="str">
        <f t="shared" si="24"/>
        <v>004BB82A</v>
      </c>
      <c r="B185" s="2" t="str">
        <f t="shared" si="24"/>
        <v>005BB82A</v>
      </c>
    </row>
    <row r="186" spans="1:2" x14ac:dyDescent="0.45">
      <c r="A186" s="2" t="str">
        <f t="shared" si="24"/>
        <v>004BB82C</v>
      </c>
      <c r="B186" s="2" t="str">
        <f t="shared" si="24"/>
        <v>005BB82C</v>
      </c>
    </row>
    <row r="187" spans="1:2" x14ac:dyDescent="0.45">
      <c r="A187" s="2" t="str">
        <f t="shared" si="24"/>
        <v>004BB82E</v>
      </c>
      <c r="B187" s="2" t="str">
        <f t="shared" si="24"/>
        <v>005BB82E</v>
      </c>
    </row>
    <row r="188" spans="1:2" x14ac:dyDescent="0.45">
      <c r="A188" s="2" t="str">
        <f t="shared" si="24"/>
        <v>004BB830</v>
      </c>
      <c r="B188" s="2" t="str">
        <f t="shared" si="24"/>
        <v>005BB830</v>
      </c>
    </row>
    <row r="189" spans="1:2" x14ac:dyDescent="0.45">
      <c r="A189" s="2" t="str">
        <f t="shared" si="24"/>
        <v>004BB832</v>
      </c>
      <c r="B189" s="2" t="str">
        <f t="shared" si="24"/>
        <v>005BB832</v>
      </c>
    </row>
    <row r="190" spans="1:2" x14ac:dyDescent="0.45">
      <c r="A190" s="2" t="str">
        <f t="shared" si="24"/>
        <v>004BB834</v>
      </c>
      <c r="B190" s="2" t="str">
        <f t="shared" si="24"/>
        <v>005BB834</v>
      </c>
    </row>
    <row r="191" spans="1:2" x14ac:dyDescent="0.45">
      <c r="A191" s="2" t="str">
        <f t="shared" si="24"/>
        <v>004BB836</v>
      </c>
      <c r="B191" s="2" t="str">
        <f t="shared" si="24"/>
        <v>005BB836</v>
      </c>
    </row>
    <row r="192" spans="1:2" x14ac:dyDescent="0.45">
      <c r="A192" s="2" t="str">
        <f t="shared" ref="A192:B207" si="25">DEC2HEX(HEX2DEC(A191)+2,8)</f>
        <v>004BB838</v>
      </c>
      <c r="B192" s="2" t="str">
        <f t="shared" si="25"/>
        <v>005BB838</v>
      </c>
    </row>
    <row r="193" spans="1:2" x14ac:dyDescent="0.45">
      <c r="A193" s="2" t="str">
        <f t="shared" si="25"/>
        <v>004BB83A</v>
      </c>
      <c r="B193" s="2" t="str">
        <f t="shared" si="25"/>
        <v>005BB83A</v>
      </c>
    </row>
    <row r="194" spans="1:2" x14ac:dyDescent="0.45">
      <c r="A194" s="2" t="str">
        <f t="shared" si="25"/>
        <v>004BB83C</v>
      </c>
      <c r="B194" s="2" t="str">
        <f t="shared" si="25"/>
        <v>005BB83C</v>
      </c>
    </row>
    <row r="195" spans="1:2" x14ac:dyDescent="0.45">
      <c r="A195" s="2" t="str">
        <f t="shared" si="25"/>
        <v>004BB83E</v>
      </c>
      <c r="B195" s="2" t="str">
        <f t="shared" si="25"/>
        <v>005BB83E</v>
      </c>
    </row>
    <row r="196" spans="1:2" x14ac:dyDescent="0.45">
      <c r="A196" s="2" t="str">
        <f t="shared" si="25"/>
        <v>004BB840</v>
      </c>
      <c r="B196" s="2" t="str">
        <f t="shared" si="25"/>
        <v>005BB840</v>
      </c>
    </row>
    <row r="197" spans="1:2" x14ac:dyDescent="0.45">
      <c r="A197" s="2" t="str">
        <f t="shared" si="25"/>
        <v>004BB842</v>
      </c>
      <c r="B197" s="2" t="str">
        <f t="shared" si="25"/>
        <v>005BB842</v>
      </c>
    </row>
    <row r="198" spans="1:2" x14ac:dyDescent="0.45">
      <c r="A198" s="2" t="str">
        <f t="shared" si="25"/>
        <v>004BB844</v>
      </c>
      <c r="B198" s="2" t="str">
        <f t="shared" si="25"/>
        <v>005BB844</v>
      </c>
    </row>
    <row r="199" spans="1:2" x14ac:dyDescent="0.45">
      <c r="A199" s="2" t="str">
        <f t="shared" si="25"/>
        <v>004BB846</v>
      </c>
      <c r="B199" s="2" t="str">
        <f t="shared" si="25"/>
        <v>005BB846</v>
      </c>
    </row>
    <row r="200" spans="1:2" x14ac:dyDescent="0.45">
      <c r="A200" s="2" t="str">
        <f t="shared" si="25"/>
        <v>004BB848</v>
      </c>
      <c r="B200" s="2" t="str">
        <f t="shared" si="25"/>
        <v>005BB848</v>
      </c>
    </row>
    <row r="201" spans="1:2" x14ac:dyDescent="0.45">
      <c r="A201" s="2" t="str">
        <f t="shared" si="25"/>
        <v>004BB84A</v>
      </c>
      <c r="B201" s="2" t="str">
        <f t="shared" si="25"/>
        <v>005BB84A</v>
      </c>
    </row>
    <row r="202" spans="1:2" x14ac:dyDescent="0.45">
      <c r="A202" s="2" t="str">
        <f t="shared" si="25"/>
        <v>004BB84C</v>
      </c>
      <c r="B202" s="2" t="str">
        <f t="shared" si="25"/>
        <v>005BB84C</v>
      </c>
    </row>
    <row r="203" spans="1:2" x14ac:dyDescent="0.45">
      <c r="A203" s="2" t="str">
        <f t="shared" si="25"/>
        <v>004BB84E</v>
      </c>
      <c r="B203" s="2" t="str">
        <f t="shared" si="25"/>
        <v>005BB84E</v>
      </c>
    </row>
    <row r="204" spans="1:2" x14ac:dyDescent="0.45">
      <c r="A204" s="2" t="str">
        <f t="shared" si="25"/>
        <v>004BB850</v>
      </c>
      <c r="B204" s="2" t="str">
        <f t="shared" si="25"/>
        <v>005BB850</v>
      </c>
    </row>
    <row r="205" spans="1:2" x14ac:dyDescent="0.45">
      <c r="A205" s="2" t="str">
        <f t="shared" si="25"/>
        <v>004BB852</v>
      </c>
      <c r="B205" s="2" t="str">
        <f t="shared" si="25"/>
        <v>005BB852</v>
      </c>
    </row>
    <row r="206" spans="1:2" x14ac:dyDescent="0.45">
      <c r="A206" s="2" t="str">
        <f t="shared" si="25"/>
        <v>004BB854</v>
      </c>
      <c r="B206" s="2" t="str">
        <f t="shared" si="25"/>
        <v>005BB854</v>
      </c>
    </row>
    <row r="207" spans="1:2" x14ac:dyDescent="0.45">
      <c r="A207" s="2" t="str">
        <f t="shared" si="25"/>
        <v>004BB856</v>
      </c>
      <c r="B207" s="2" t="str">
        <f t="shared" si="25"/>
        <v>005BB856</v>
      </c>
    </row>
    <row r="208" spans="1:2" x14ac:dyDescent="0.45">
      <c r="A208" s="2" t="str">
        <f t="shared" ref="A208:A216" si="26">DEC2HEX(HEX2DEC(A207)+2,8)</f>
        <v>004BB858</v>
      </c>
      <c r="B208" s="2" t="str">
        <f t="shared" ref="B208:B216" si="27">DEC2HEX(HEX2DEC(B207)+2,8)</f>
        <v>005BB858</v>
      </c>
    </row>
    <row r="209" spans="1:2" x14ac:dyDescent="0.45">
      <c r="A209" s="2" t="str">
        <f t="shared" si="26"/>
        <v>004BB85A</v>
      </c>
      <c r="B209" s="2" t="str">
        <f t="shared" si="27"/>
        <v>005BB85A</v>
      </c>
    </row>
    <row r="210" spans="1:2" x14ac:dyDescent="0.45">
      <c r="A210" s="2" t="str">
        <f t="shared" si="26"/>
        <v>004BB85C</v>
      </c>
      <c r="B210" s="2" t="str">
        <f t="shared" si="27"/>
        <v>005BB85C</v>
      </c>
    </row>
    <row r="211" spans="1:2" x14ac:dyDescent="0.45">
      <c r="A211" s="2" t="str">
        <f t="shared" si="26"/>
        <v>004BB85E</v>
      </c>
      <c r="B211" s="2" t="str">
        <f t="shared" si="27"/>
        <v>005BB85E</v>
      </c>
    </row>
    <row r="212" spans="1:2" x14ac:dyDescent="0.45">
      <c r="A212" s="2" t="str">
        <f t="shared" si="26"/>
        <v>004BB860</v>
      </c>
      <c r="B212" s="2" t="str">
        <f t="shared" si="27"/>
        <v>005BB860</v>
      </c>
    </row>
    <row r="213" spans="1:2" x14ac:dyDescent="0.45">
      <c r="A213" s="2" t="str">
        <f t="shared" si="26"/>
        <v>004BB862</v>
      </c>
      <c r="B213" s="2" t="str">
        <f t="shared" si="27"/>
        <v>005BB862</v>
      </c>
    </row>
    <row r="214" spans="1:2" x14ac:dyDescent="0.45">
      <c r="A214" s="2" t="str">
        <f t="shared" si="26"/>
        <v>004BB864</v>
      </c>
      <c r="B214" s="2" t="str">
        <f t="shared" si="27"/>
        <v>005BB864</v>
      </c>
    </row>
    <row r="215" spans="1:2" x14ac:dyDescent="0.45">
      <c r="A215" s="2" t="str">
        <f t="shared" si="26"/>
        <v>004BB866</v>
      </c>
      <c r="B215" s="2" t="str">
        <f t="shared" si="27"/>
        <v>005BB866</v>
      </c>
    </row>
    <row r="216" spans="1:2" x14ac:dyDescent="0.45">
      <c r="A216" s="2" t="str">
        <f t="shared" si="26"/>
        <v>004BB868</v>
      </c>
      <c r="B216" s="2" t="str">
        <f t="shared" si="27"/>
        <v>005BB868</v>
      </c>
    </row>
  </sheetData>
  <mergeCells count="1">
    <mergeCell ref="A2:I2"/>
  </mergeCells>
  <conditionalFormatting sqref="E110:E11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6"/>
  <sheetViews>
    <sheetView topLeftCell="A145" workbookViewId="0">
      <selection activeCell="C169" sqref="C169:C186"/>
    </sheetView>
  </sheetViews>
  <sheetFormatPr defaultRowHeight="15.9" x14ac:dyDescent="0.45"/>
  <cols>
    <col min="1" max="1" width="14.765625" style="6" bestFit="1" customWidth="1"/>
    <col min="2" max="2" width="17.15234375" style="6" bestFit="1" customWidth="1"/>
    <col min="3" max="3" width="10.07421875" style="2" bestFit="1" customWidth="1"/>
    <col min="4" max="4" width="33.61328125" style="2" bestFit="1" customWidth="1"/>
    <col min="5" max="5" width="13.61328125" style="2" bestFit="1" customWidth="1"/>
    <col min="6" max="6" width="10.921875" style="2" bestFit="1" customWidth="1"/>
    <col min="7" max="7" width="27.53515625" style="2" bestFit="1" customWidth="1"/>
    <col min="8" max="8" width="18.61328125" style="2" bestFit="1" customWidth="1"/>
    <col min="9" max="16384" width="9.23046875" style="2"/>
  </cols>
  <sheetData>
    <row r="1" spans="1:7" x14ac:dyDescent="0.45">
      <c r="A1" s="1" t="s">
        <v>22</v>
      </c>
      <c r="B1" s="1" t="s">
        <v>23</v>
      </c>
      <c r="C1" s="1" t="s">
        <v>21</v>
      </c>
      <c r="D1" s="1" t="s">
        <v>1853</v>
      </c>
      <c r="E1" s="1" t="s">
        <v>0</v>
      </c>
      <c r="F1" s="1"/>
      <c r="G1" s="1"/>
    </row>
    <row r="2" spans="1:7" x14ac:dyDescent="0.45">
      <c r="A2" s="1" t="s">
        <v>1824</v>
      </c>
      <c r="B2" s="1"/>
      <c r="C2" s="1"/>
      <c r="D2" s="1"/>
      <c r="E2" s="1"/>
      <c r="F2" s="1"/>
      <c r="G2" s="1"/>
    </row>
    <row r="3" spans="1:7" x14ac:dyDescent="0.45">
      <c r="A3" s="2" t="str">
        <f>DEC2HEX(HEX2DEC(B3)-HEX2DEC("100000"),8)</f>
        <v>00275DF0</v>
      </c>
      <c r="B3" s="2" t="s">
        <v>1825</v>
      </c>
      <c r="C3" s="3" t="s">
        <v>1854</v>
      </c>
      <c r="D3" s="2" t="s">
        <v>1880</v>
      </c>
    </row>
    <row r="4" spans="1:7" x14ac:dyDescent="0.45">
      <c r="A4" s="6" t="str">
        <f t="shared" ref="A4:B21" si="0">DEC2HEX(HEX2DEC(A3)+4,8)</f>
        <v>00275DF4</v>
      </c>
      <c r="B4" s="6" t="str">
        <f t="shared" si="0"/>
        <v>00375DF4</v>
      </c>
      <c r="C4" s="4" t="s">
        <v>1855</v>
      </c>
      <c r="D4" s="2" t="s">
        <v>1827</v>
      </c>
    </row>
    <row r="5" spans="1:7" x14ac:dyDescent="0.45">
      <c r="A5" s="6" t="str">
        <f t="shared" si="0"/>
        <v>00275DF8</v>
      </c>
      <c r="B5" s="6" t="str">
        <f t="shared" si="0"/>
        <v>00375DF8</v>
      </c>
      <c r="C5" s="4" t="s">
        <v>1856</v>
      </c>
      <c r="D5" s="2" t="s">
        <v>1828</v>
      </c>
    </row>
    <row r="6" spans="1:7" x14ac:dyDescent="0.45">
      <c r="A6" s="6" t="str">
        <f t="shared" si="0"/>
        <v>00275DFC</v>
      </c>
      <c r="B6" s="6" t="str">
        <f t="shared" si="0"/>
        <v>00375DFC</v>
      </c>
      <c r="C6" s="4" t="s">
        <v>1857</v>
      </c>
      <c r="D6" s="2" t="s">
        <v>1829</v>
      </c>
      <c r="E6" s="5"/>
    </row>
    <row r="7" spans="1:7" x14ac:dyDescent="0.45">
      <c r="A7" s="6" t="str">
        <f t="shared" si="0"/>
        <v>00275E00</v>
      </c>
      <c r="B7" s="6" t="str">
        <f t="shared" si="0"/>
        <v>00375E00</v>
      </c>
      <c r="C7" s="4" t="s">
        <v>19</v>
      </c>
      <c r="D7" s="2" t="s">
        <v>6</v>
      </c>
    </row>
    <row r="8" spans="1:7" x14ac:dyDescent="0.45">
      <c r="A8" s="6" t="str">
        <f t="shared" si="0"/>
        <v>00275E04</v>
      </c>
      <c r="B8" s="6" t="str">
        <f t="shared" si="0"/>
        <v>00375E04</v>
      </c>
      <c r="C8" s="4" t="s">
        <v>14</v>
      </c>
      <c r="D8" s="2" t="s">
        <v>7</v>
      </c>
    </row>
    <row r="9" spans="1:7" x14ac:dyDescent="0.45">
      <c r="A9" s="6" t="str">
        <f t="shared" si="0"/>
        <v>00275E08</v>
      </c>
      <c r="B9" s="6" t="str">
        <f t="shared" si="0"/>
        <v>00375E08</v>
      </c>
      <c r="C9" s="4" t="s">
        <v>15</v>
      </c>
      <c r="D9" s="2" t="s">
        <v>8</v>
      </c>
    </row>
    <row r="10" spans="1:7" x14ac:dyDescent="0.45">
      <c r="A10" s="6" t="str">
        <f t="shared" si="0"/>
        <v>00275E0C</v>
      </c>
      <c r="B10" s="6" t="str">
        <f t="shared" si="0"/>
        <v>00375E0C</v>
      </c>
      <c r="C10" s="4" t="s">
        <v>16</v>
      </c>
      <c r="D10" s="2" t="s">
        <v>1830</v>
      </c>
    </row>
    <row r="11" spans="1:7" x14ac:dyDescent="0.45">
      <c r="A11" s="6" t="str">
        <f t="shared" si="0"/>
        <v>00275E10</v>
      </c>
      <c r="B11" s="6" t="str">
        <f t="shared" si="0"/>
        <v>00375E10</v>
      </c>
      <c r="C11" s="4" t="s">
        <v>1858</v>
      </c>
      <c r="D11" s="2" t="s">
        <v>1831</v>
      </c>
    </row>
    <row r="12" spans="1:7" x14ac:dyDescent="0.45">
      <c r="A12" s="6" t="str">
        <f t="shared" si="0"/>
        <v>00275E14</v>
      </c>
      <c r="B12" s="6" t="str">
        <f t="shared" si="0"/>
        <v>00375E14</v>
      </c>
      <c r="C12" s="4" t="s">
        <v>1859</v>
      </c>
      <c r="D12" s="2" t="s">
        <v>1832</v>
      </c>
    </row>
    <row r="13" spans="1:7" x14ac:dyDescent="0.45">
      <c r="A13" s="6" t="str">
        <f t="shared" si="0"/>
        <v>00275E18</v>
      </c>
      <c r="B13" s="6" t="str">
        <f t="shared" si="0"/>
        <v>00375E18</v>
      </c>
      <c r="C13" s="4" t="s">
        <v>1860</v>
      </c>
      <c r="D13" s="2" t="s">
        <v>1833</v>
      </c>
    </row>
    <row r="14" spans="1:7" x14ac:dyDescent="0.45">
      <c r="A14" s="6" t="str">
        <f t="shared" si="0"/>
        <v>00275E1C</v>
      </c>
      <c r="B14" s="6" t="str">
        <f t="shared" si="0"/>
        <v>00375E1C</v>
      </c>
      <c r="C14" s="4" t="s">
        <v>1861</v>
      </c>
      <c r="D14" s="2" t="s">
        <v>1834</v>
      </c>
    </row>
    <row r="15" spans="1:7" x14ac:dyDescent="0.45">
      <c r="A15" s="6" t="str">
        <f t="shared" si="0"/>
        <v>00275E20</v>
      </c>
      <c r="B15" s="6" t="str">
        <f t="shared" si="0"/>
        <v>00375E20</v>
      </c>
      <c r="C15" s="4" t="s">
        <v>16</v>
      </c>
      <c r="D15" s="2" t="s">
        <v>1835</v>
      </c>
    </row>
    <row r="16" spans="1:7" x14ac:dyDescent="0.45">
      <c r="A16" s="6" t="str">
        <f t="shared" si="0"/>
        <v>00275E24</v>
      </c>
      <c r="B16" s="6" t="str">
        <f t="shared" si="0"/>
        <v>00375E24</v>
      </c>
      <c r="C16" s="4" t="s">
        <v>1858</v>
      </c>
      <c r="D16" s="2" t="s">
        <v>1831</v>
      </c>
    </row>
    <row r="17" spans="1:4" x14ac:dyDescent="0.45">
      <c r="A17" s="6" t="str">
        <f t="shared" si="0"/>
        <v>00275E28</v>
      </c>
      <c r="B17" s="6" t="str">
        <f t="shared" si="0"/>
        <v>00375E28</v>
      </c>
      <c r="C17" s="4" t="s">
        <v>1862</v>
      </c>
      <c r="D17" s="2" t="s">
        <v>1836</v>
      </c>
    </row>
    <row r="18" spans="1:4" x14ac:dyDescent="0.45">
      <c r="A18" s="6" t="str">
        <f t="shared" si="0"/>
        <v>00275E2C</v>
      </c>
      <c r="B18" s="6" t="str">
        <f t="shared" si="0"/>
        <v>00375E2C</v>
      </c>
      <c r="C18" s="4" t="s">
        <v>20</v>
      </c>
      <c r="D18" s="2" t="s">
        <v>9</v>
      </c>
    </row>
    <row r="19" spans="1:4" x14ac:dyDescent="0.45">
      <c r="A19" s="6" t="str">
        <f t="shared" si="0"/>
        <v>00275E30</v>
      </c>
      <c r="B19" s="6" t="str">
        <f t="shared" si="0"/>
        <v>00375E30</v>
      </c>
      <c r="C19" s="4" t="s">
        <v>1863</v>
      </c>
      <c r="D19" s="2" t="s">
        <v>1837</v>
      </c>
    </row>
    <row r="20" spans="1:4" x14ac:dyDescent="0.45">
      <c r="A20" s="6" t="str">
        <f t="shared" si="0"/>
        <v>00275E34</v>
      </c>
      <c r="B20" s="6" t="str">
        <f t="shared" si="0"/>
        <v>00375E34</v>
      </c>
      <c r="C20" s="4" t="s">
        <v>1864</v>
      </c>
      <c r="D20" s="2" t="s">
        <v>1838</v>
      </c>
    </row>
    <row r="21" spans="1:4" x14ac:dyDescent="0.45">
      <c r="A21" s="6" t="str">
        <f t="shared" si="0"/>
        <v>00275E38</v>
      </c>
      <c r="B21" s="6" t="str">
        <f t="shared" si="0"/>
        <v>00375E38</v>
      </c>
      <c r="C21" s="4" t="s">
        <v>1865</v>
      </c>
      <c r="D21" s="2" t="s">
        <v>1839</v>
      </c>
    </row>
    <row r="22" spans="1:4" x14ac:dyDescent="0.45">
      <c r="A22" s="6" t="str">
        <f t="shared" ref="A22" si="1">DEC2HEX(HEX2DEC(A21)+4,8)</f>
        <v>00275E3C</v>
      </c>
      <c r="B22" s="6" t="str">
        <f t="shared" ref="B22" si="2">DEC2HEX(HEX2DEC(B21)+4,8)</f>
        <v>00375E3C</v>
      </c>
      <c r="C22" s="2" t="s">
        <v>1866</v>
      </c>
      <c r="D22" s="2" t="s">
        <v>1840</v>
      </c>
    </row>
    <row r="23" spans="1:4" x14ac:dyDescent="0.45">
      <c r="A23" s="6" t="str">
        <f t="shared" ref="A23" si="3">DEC2HEX(HEX2DEC(A22)+4,8)</f>
        <v>00275E40</v>
      </c>
      <c r="B23" s="6" t="str">
        <f t="shared" ref="B23" si="4">DEC2HEX(HEX2DEC(B22)+4,8)</f>
        <v>00375E40</v>
      </c>
      <c r="C23" s="2" t="s">
        <v>11</v>
      </c>
      <c r="D23" s="2" t="s">
        <v>3</v>
      </c>
    </row>
    <row r="24" spans="1:4" x14ac:dyDescent="0.45">
      <c r="A24" s="6" t="str">
        <f t="shared" ref="A24" si="5">DEC2HEX(HEX2DEC(A23)+4,8)</f>
        <v>00275E44</v>
      </c>
      <c r="B24" s="6" t="str">
        <f t="shared" ref="B24" si="6">DEC2HEX(HEX2DEC(B23)+4,8)</f>
        <v>00375E44</v>
      </c>
      <c r="C24" s="3" t="s">
        <v>18</v>
      </c>
      <c r="D24" s="2" t="s">
        <v>4</v>
      </c>
    </row>
    <row r="25" spans="1:4" x14ac:dyDescent="0.45">
      <c r="A25" s="6" t="str">
        <f t="shared" ref="A25" si="7">DEC2HEX(HEX2DEC(A24)+4,8)</f>
        <v>00275E48</v>
      </c>
      <c r="B25" s="6" t="str">
        <f t="shared" ref="B25" si="8">DEC2HEX(HEX2DEC(B24)+4,8)</f>
        <v>00375E48</v>
      </c>
      <c r="C25" s="2" t="s">
        <v>1867</v>
      </c>
      <c r="D25" s="2" t="s">
        <v>1841</v>
      </c>
    </row>
    <row r="26" spans="1:4" x14ac:dyDescent="0.45">
      <c r="A26" s="6" t="str">
        <f t="shared" ref="A26" si="9">DEC2HEX(HEX2DEC(A25)+4,8)</f>
        <v>00275E4C</v>
      </c>
      <c r="B26" s="6" t="str">
        <f t="shared" ref="B26" si="10">DEC2HEX(HEX2DEC(B25)+4,8)</f>
        <v>00375E4C</v>
      </c>
      <c r="C26" s="2" t="s">
        <v>12</v>
      </c>
      <c r="D26" s="2" t="s">
        <v>5</v>
      </c>
    </row>
    <row r="27" spans="1:4" x14ac:dyDescent="0.45">
      <c r="A27" s="6" t="str">
        <f t="shared" ref="A27" si="11">DEC2HEX(HEX2DEC(A26)+4,8)</f>
        <v>00275E50</v>
      </c>
      <c r="B27" s="6" t="str">
        <f t="shared" ref="B27" si="12">DEC2HEX(HEX2DEC(B26)+4,8)</f>
        <v>00375E50</v>
      </c>
      <c r="C27" s="2" t="s">
        <v>13</v>
      </c>
      <c r="D27" s="2" t="s">
        <v>1842</v>
      </c>
    </row>
    <row r="28" spans="1:4" x14ac:dyDescent="0.45">
      <c r="A28" s="6" t="str">
        <f t="shared" ref="A28" si="13">DEC2HEX(HEX2DEC(A27)+4,8)</f>
        <v>00275E54</v>
      </c>
      <c r="B28" s="6" t="str">
        <f t="shared" ref="B28" si="14">DEC2HEX(HEX2DEC(B27)+4,8)</f>
        <v>00375E54</v>
      </c>
      <c r="C28" s="3" t="s">
        <v>19</v>
      </c>
      <c r="D28" s="2" t="s">
        <v>6</v>
      </c>
    </row>
    <row r="29" spans="1:4" x14ac:dyDescent="0.45">
      <c r="A29" s="6" t="str">
        <f t="shared" ref="A29" si="15">DEC2HEX(HEX2DEC(A28)+4,8)</f>
        <v>00275E58</v>
      </c>
      <c r="B29" s="6" t="str">
        <f t="shared" ref="B29" si="16">DEC2HEX(HEX2DEC(B28)+4,8)</f>
        <v>00375E58</v>
      </c>
      <c r="C29" s="2" t="s">
        <v>1868</v>
      </c>
      <c r="D29" s="2" t="s">
        <v>1843</v>
      </c>
    </row>
    <row r="30" spans="1:4" x14ac:dyDescent="0.45">
      <c r="A30" s="6" t="str">
        <f t="shared" ref="A30" si="17">DEC2HEX(HEX2DEC(A29)+4,8)</f>
        <v>00275E5C</v>
      </c>
      <c r="B30" s="6" t="str">
        <f t="shared" ref="B30" si="18">DEC2HEX(HEX2DEC(B29)+4,8)</f>
        <v>00375E5C</v>
      </c>
      <c r="C30" s="3" t="s">
        <v>1869</v>
      </c>
      <c r="D30" s="2" t="s">
        <v>1844</v>
      </c>
    </row>
    <row r="31" spans="1:4" x14ac:dyDescent="0.45">
      <c r="A31" s="6" t="str">
        <f t="shared" ref="A31" si="19">DEC2HEX(HEX2DEC(A30)+4,8)</f>
        <v>00275E60</v>
      </c>
      <c r="B31" s="6" t="str">
        <f t="shared" ref="B31" si="20">DEC2HEX(HEX2DEC(B30)+4,8)</f>
        <v>00375E60</v>
      </c>
      <c r="C31" s="2" t="s">
        <v>1870</v>
      </c>
      <c r="D31" s="2" t="s">
        <v>1845</v>
      </c>
    </row>
    <row r="32" spans="1:4" x14ac:dyDescent="0.45">
      <c r="A32" s="6" t="str">
        <f t="shared" ref="A32" si="21">DEC2HEX(HEX2DEC(A31)+4,8)</f>
        <v>00275E64</v>
      </c>
      <c r="B32" s="6" t="str">
        <f t="shared" ref="B32" si="22">DEC2HEX(HEX2DEC(B31)+4,8)</f>
        <v>00375E64</v>
      </c>
      <c r="C32" s="2" t="s">
        <v>1871</v>
      </c>
      <c r="D32" s="2" t="s">
        <v>1846</v>
      </c>
    </row>
    <row r="33" spans="1:4" x14ac:dyDescent="0.45">
      <c r="A33" s="6" t="str">
        <f t="shared" ref="A33" si="23">DEC2HEX(HEX2DEC(A32)+4,8)</f>
        <v>00275E68</v>
      </c>
      <c r="B33" s="6" t="str">
        <f t="shared" ref="B33:B52" si="24">DEC2HEX(HEX2DEC(B32)+4,8)</f>
        <v>00375E68</v>
      </c>
      <c r="C33" s="2" t="s">
        <v>1872</v>
      </c>
      <c r="D33" s="2" t="s">
        <v>1847</v>
      </c>
    </row>
    <row r="34" spans="1:4" x14ac:dyDescent="0.45">
      <c r="A34" s="6" t="str">
        <f t="shared" ref="A34" si="25">DEC2HEX(HEX2DEC(A33)+4,8)</f>
        <v>00275E6C</v>
      </c>
      <c r="B34" s="6" t="str">
        <f t="shared" si="24"/>
        <v>00375E6C</v>
      </c>
      <c r="C34" s="2" t="s">
        <v>1873</v>
      </c>
      <c r="D34" s="2" t="s">
        <v>1848</v>
      </c>
    </row>
    <row r="35" spans="1:4" x14ac:dyDescent="0.45">
      <c r="A35" s="6" t="str">
        <f t="shared" ref="A35" si="26">DEC2HEX(HEX2DEC(A34)+4,8)</f>
        <v>00275E70</v>
      </c>
      <c r="B35" s="6" t="str">
        <f t="shared" si="24"/>
        <v>00375E70</v>
      </c>
      <c r="C35" s="2" t="s">
        <v>1</v>
      </c>
      <c r="D35" s="2" t="s">
        <v>2</v>
      </c>
    </row>
    <row r="36" spans="1:4" x14ac:dyDescent="0.45">
      <c r="A36" s="6" t="str">
        <f t="shared" ref="A36" si="27">DEC2HEX(HEX2DEC(A35)+4,8)</f>
        <v>00275E74</v>
      </c>
      <c r="B36" s="6" t="str">
        <f t="shared" si="24"/>
        <v>00375E74</v>
      </c>
      <c r="C36" s="2" t="s">
        <v>1860</v>
      </c>
      <c r="D36" s="2" t="s">
        <v>1833</v>
      </c>
    </row>
    <row r="37" spans="1:4" x14ac:dyDescent="0.45">
      <c r="A37" s="6" t="str">
        <f t="shared" ref="A37" si="28">DEC2HEX(HEX2DEC(A36)+4,8)</f>
        <v>00275E78</v>
      </c>
      <c r="B37" s="6" t="str">
        <f t="shared" si="24"/>
        <v>00375E78</v>
      </c>
      <c r="C37" s="3" t="s">
        <v>1861</v>
      </c>
      <c r="D37" s="2" t="s">
        <v>1834</v>
      </c>
    </row>
    <row r="38" spans="1:4" x14ac:dyDescent="0.45">
      <c r="A38" s="6" t="str">
        <f t="shared" ref="A38" si="29">DEC2HEX(HEX2DEC(A37)+4,8)</f>
        <v>00275E7C</v>
      </c>
      <c r="B38" s="6" t="str">
        <f t="shared" si="24"/>
        <v>00375E7C</v>
      </c>
      <c r="C38" s="2" t="s">
        <v>1870</v>
      </c>
      <c r="D38" s="2" t="s">
        <v>1849</v>
      </c>
    </row>
    <row r="39" spans="1:4" x14ac:dyDescent="0.45">
      <c r="A39" s="6" t="str">
        <f t="shared" ref="A39" si="30">DEC2HEX(HEX2DEC(A38)+4,8)</f>
        <v>00275E80</v>
      </c>
      <c r="B39" s="6" t="str">
        <f t="shared" si="24"/>
        <v>00375E80</v>
      </c>
      <c r="C39" s="2" t="s">
        <v>1871</v>
      </c>
      <c r="D39" s="2" t="s">
        <v>1846</v>
      </c>
    </row>
    <row r="40" spans="1:4" x14ac:dyDescent="0.45">
      <c r="A40" s="6" t="str">
        <f t="shared" ref="A40" si="31">DEC2HEX(HEX2DEC(A39)+4,8)</f>
        <v>00275E84</v>
      </c>
      <c r="B40" s="6" t="str">
        <f t="shared" si="24"/>
        <v>00375E84</v>
      </c>
      <c r="C40" s="2" t="s">
        <v>1874</v>
      </c>
      <c r="D40" s="2" t="s">
        <v>1850</v>
      </c>
    </row>
    <row r="41" spans="1:4" x14ac:dyDescent="0.45">
      <c r="A41" s="6" t="str">
        <f t="shared" ref="A41" si="32">DEC2HEX(HEX2DEC(A40)+4,8)</f>
        <v>00275E88</v>
      </c>
      <c r="B41" s="6" t="str">
        <f t="shared" si="24"/>
        <v>00375E88</v>
      </c>
      <c r="C41" s="2" t="s">
        <v>1873</v>
      </c>
      <c r="D41" s="2" t="s">
        <v>1848</v>
      </c>
    </row>
    <row r="42" spans="1:4" x14ac:dyDescent="0.45">
      <c r="A42" s="6" t="str">
        <f t="shared" ref="A42" si="33">DEC2HEX(HEX2DEC(A41)+4,8)</f>
        <v>00275E8C</v>
      </c>
      <c r="B42" s="6" t="str">
        <f t="shared" si="24"/>
        <v>00375E8C</v>
      </c>
      <c r="C42" s="2" t="s">
        <v>1</v>
      </c>
      <c r="D42" s="2" t="s">
        <v>2</v>
      </c>
    </row>
    <row r="43" spans="1:4" x14ac:dyDescent="0.45">
      <c r="A43" s="6" t="str">
        <f t="shared" ref="A43" si="34">DEC2HEX(HEX2DEC(A42)+4,8)</f>
        <v>00275E90</v>
      </c>
      <c r="B43" s="6" t="str">
        <f t="shared" si="24"/>
        <v>00375E90</v>
      </c>
      <c r="C43" s="3" t="s">
        <v>20</v>
      </c>
      <c r="D43" s="2" t="s">
        <v>9</v>
      </c>
    </row>
    <row r="44" spans="1:4" x14ac:dyDescent="0.45">
      <c r="A44" s="6" t="str">
        <f t="shared" ref="A44" si="35">DEC2HEX(HEX2DEC(A43)+4,8)</f>
        <v>00275E94</v>
      </c>
      <c r="B44" s="6" t="str">
        <f t="shared" si="24"/>
        <v>00375E94</v>
      </c>
      <c r="C44" s="3" t="s">
        <v>1875</v>
      </c>
      <c r="D44" s="2" t="s">
        <v>1851</v>
      </c>
    </row>
    <row r="45" spans="1:4" x14ac:dyDescent="0.45">
      <c r="A45" s="6" t="str">
        <f t="shared" ref="A45" si="36">DEC2HEX(HEX2DEC(A44)+4,8)</f>
        <v>00275E98</v>
      </c>
      <c r="B45" s="6" t="str">
        <f t="shared" si="24"/>
        <v>00375E98</v>
      </c>
      <c r="C45" s="2" t="s">
        <v>1876</v>
      </c>
      <c r="D45" s="2" t="s">
        <v>1852</v>
      </c>
    </row>
    <row r="46" spans="1:4" x14ac:dyDescent="0.45">
      <c r="A46" s="6" t="str">
        <f t="shared" ref="A46" si="37">DEC2HEX(HEX2DEC(A45)+4,8)</f>
        <v>00275E9C</v>
      </c>
      <c r="B46" s="6" t="str">
        <f t="shared" si="24"/>
        <v>00375E9C</v>
      </c>
      <c r="C46" s="2" t="s">
        <v>1873</v>
      </c>
      <c r="D46" s="2" t="s">
        <v>1848</v>
      </c>
    </row>
    <row r="47" spans="1:4" x14ac:dyDescent="0.45">
      <c r="A47" s="6" t="str">
        <f t="shared" ref="A47" si="38">DEC2HEX(HEX2DEC(A46)+4,8)</f>
        <v>00275EA0</v>
      </c>
      <c r="B47" s="6" t="str">
        <f t="shared" si="24"/>
        <v>00375EA0</v>
      </c>
      <c r="C47" s="2" t="s">
        <v>17</v>
      </c>
      <c r="D47" s="2" t="s">
        <v>10</v>
      </c>
    </row>
    <row r="48" spans="1:4" x14ac:dyDescent="0.45">
      <c r="A48" s="6" t="str">
        <f t="shared" ref="A48" si="39">DEC2HEX(HEX2DEC(A47)+4,8)</f>
        <v>00275EA4</v>
      </c>
      <c r="B48" s="6" t="str">
        <f t="shared" si="24"/>
        <v>00375EA4</v>
      </c>
      <c r="C48" s="2" t="s">
        <v>1</v>
      </c>
      <c r="D48" s="2" t="s">
        <v>2</v>
      </c>
    </row>
    <row r="49" spans="1:4" x14ac:dyDescent="0.45">
      <c r="A49" s="6" t="str">
        <f t="shared" ref="A49" si="40">DEC2HEX(HEX2DEC(A48)+4,8)</f>
        <v>00275EA8</v>
      </c>
      <c r="B49" s="6" t="str">
        <f t="shared" si="24"/>
        <v>00375EA8</v>
      </c>
      <c r="C49" s="2" t="s">
        <v>1877</v>
      </c>
      <c r="D49" s="2" t="s">
        <v>1885</v>
      </c>
    </row>
    <row r="50" spans="1:4" x14ac:dyDescent="0.45">
      <c r="A50" s="6" t="str">
        <f t="shared" ref="A50" si="41">DEC2HEX(HEX2DEC(A49)+4,8)</f>
        <v>00275EAC</v>
      </c>
      <c r="B50" s="6" t="str">
        <f t="shared" si="24"/>
        <v>00375EAC</v>
      </c>
      <c r="C50" s="2" t="s">
        <v>1878</v>
      </c>
      <c r="D50" s="2" t="s">
        <v>1882</v>
      </c>
    </row>
    <row r="51" spans="1:4" x14ac:dyDescent="0.45">
      <c r="A51" s="6" t="str">
        <f t="shared" ref="A51" si="42">DEC2HEX(HEX2DEC(A50)+4,8)</f>
        <v>00275EB0</v>
      </c>
      <c r="B51" s="6" t="str">
        <f t="shared" si="24"/>
        <v>00375EB0</v>
      </c>
      <c r="C51" s="2" t="s">
        <v>1879</v>
      </c>
      <c r="D51" s="2" t="s">
        <v>1883</v>
      </c>
    </row>
    <row r="52" spans="1:4" x14ac:dyDescent="0.45">
      <c r="A52" s="6" t="str">
        <f t="shared" ref="A52" si="43">DEC2HEX(HEX2DEC(A51)+4,8)</f>
        <v>00275EB4</v>
      </c>
      <c r="B52" s="6" t="str">
        <f t="shared" si="24"/>
        <v>00375EB4</v>
      </c>
      <c r="C52" s="2" t="s">
        <v>1881</v>
      </c>
      <c r="D52" s="2" t="s">
        <v>1884</v>
      </c>
    </row>
    <row r="54" spans="1:4" x14ac:dyDescent="0.45">
      <c r="A54" s="1" t="s">
        <v>1886</v>
      </c>
      <c r="B54" s="1"/>
    </row>
    <row r="55" spans="1:4" x14ac:dyDescent="0.45">
      <c r="A55" s="2" t="str">
        <f>DEC2HEX(HEX2DEC(B55)-HEX2DEC("100000"),8)</f>
        <v>00276134</v>
      </c>
      <c r="B55" s="3" t="s">
        <v>1887</v>
      </c>
      <c r="C55" s="2" t="s">
        <v>1907</v>
      </c>
      <c r="D55" s="2" t="s">
        <v>1888</v>
      </c>
    </row>
    <row r="56" spans="1:4" x14ac:dyDescent="0.45">
      <c r="A56" s="6" t="str">
        <f t="shared" ref="A56:B56" si="44">DEC2HEX(HEX2DEC(A55)+4,8)</f>
        <v>00276138</v>
      </c>
      <c r="B56" s="6" t="str">
        <f t="shared" si="44"/>
        <v>00376138</v>
      </c>
      <c r="C56" s="2" t="s">
        <v>1908</v>
      </c>
      <c r="D56" s="2" t="s">
        <v>1889</v>
      </c>
    </row>
    <row r="57" spans="1:4" x14ac:dyDescent="0.45">
      <c r="A57" s="6" t="str">
        <f t="shared" ref="A57:B57" si="45">DEC2HEX(HEX2DEC(A56)+4,8)</f>
        <v>0027613C</v>
      </c>
      <c r="B57" s="6" t="str">
        <f t="shared" si="45"/>
        <v>0037613C</v>
      </c>
      <c r="C57" s="2" t="s">
        <v>1857</v>
      </c>
      <c r="D57" s="2" t="s">
        <v>1829</v>
      </c>
    </row>
    <row r="58" spans="1:4" x14ac:dyDescent="0.45">
      <c r="A58" s="6" t="str">
        <f t="shared" ref="A58:B58" si="46">DEC2HEX(HEX2DEC(A57)+4,8)</f>
        <v>00276140</v>
      </c>
      <c r="B58" s="6" t="str">
        <f t="shared" si="46"/>
        <v>00376140</v>
      </c>
      <c r="C58" s="2" t="s">
        <v>1854</v>
      </c>
      <c r="D58" s="2" t="s">
        <v>1826</v>
      </c>
    </row>
    <row r="59" spans="1:4" x14ac:dyDescent="0.45">
      <c r="A59" s="6" t="str">
        <f t="shared" ref="A59:B59" si="47">DEC2HEX(HEX2DEC(A58)+4,8)</f>
        <v>00276144</v>
      </c>
      <c r="B59" s="6" t="str">
        <f t="shared" si="47"/>
        <v>00376144</v>
      </c>
      <c r="C59" s="3" t="s">
        <v>19</v>
      </c>
      <c r="D59" s="2" t="s">
        <v>6</v>
      </c>
    </row>
    <row r="60" spans="1:4" x14ac:dyDescent="0.45">
      <c r="A60" s="6" t="str">
        <f t="shared" ref="A60:B60" si="48">DEC2HEX(HEX2DEC(A59)+4,8)</f>
        <v>00276148</v>
      </c>
      <c r="B60" s="6" t="str">
        <f t="shared" si="48"/>
        <v>00376148</v>
      </c>
      <c r="C60" s="2" t="s">
        <v>1868</v>
      </c>
      <c r="D60" s="2" t="s">
        <v>1843</v>
      </c>
    </row>
    <row r="61" spans="1:4" x14ac:dyDescent="0.45">
      <c r="A61" s="6" t="str">
        <f t="shared" ref="A61:B61" si="49">DEC2HEX(HEX2DEC(A60)+4,8)</f>
        <v>0027614C</v>
      </c>
      <c r="B61" s="6" t="str">
        <f t="shared" si="49"/>
        <v>0037614C</v>
      </c>
      <c r="C61" s="3" t="s">
        <v>1869</v>
      </c>
      <c r="D61" s="2" t="s">
        <v>1844</v>
      </c>
    </row>
    <row r="62" spans="1:4" x14ac:dyDescent="0.45">
      <c r="A62" s="6" t="str">
        <f t="shared" ref="A62:B62" si="50">DEC2HEX(HEX2DEC(A61)+4,8)</f>
        <v>00276150</v>
      </c>
      <c r="B62" s="6" t="str">
        <f t="shared" si="50"/>
        <v>00376150</v>
      </c>
      <c r="C62" s="2" t="s">
        <v>1909</v>
      </c>
      <c r="D62" s="2" t="s">
        <v>1890</v>
      </c>
    </row>
    <row r="63" spans="1:4" x14ac:dyDescent="0.45">
      <c r="A63" s="6" t="str">
        <f t="shared" ref="A63:B63" si="51">DEC2HEX(HEX2DEC(A62)+4,8)</f>
        <v>00276154</v>
      </c>
      <c r="B63" s="6" t="str">
        <f t="shared" si="51"/>
        <v>00376154</v>
      </c>
      <c r="C63" s="2" t="s">
        <v>1860</v>
      </c>
      <c r="D63" s="2" t="s">
        <v>1833</v>
      </c>
    </row>
    <row r="64" spans="1:4" x14ac:dyDescent="0.45">
      <c r="A64" s="6" t="str">
        <f t="shared" ref="A64:B64" si="52">DEC2HEX(HEX2DEC(A63)+4,8)</f>
        <v>00276158</v>
      </c>
      <c r="B64" s="6" t="str">
        <f t="shared" si="52"/>
        <v>00376158</v>
      </c>
      <c r="C64" s="3" t="s">
        <v>1861</v>
      </c>
      <c r="D64" s="2" t="s">
        <v>1834</v>
      </c>
    </row>
    <row r="65" spans="1:4" x14ac:dyDescent="0.45">
      <c r="A65" s="6" t="str">
        <f t="shared" ref="A65:B65" si="53">DEC2HEX(HEX2DEC(A64)+4,8)</f>
        <v>0027615C</v>
      </c>
      <c r="B65" s="6" t="str">
        <f t="shared" si="53"/>
        <v>0037615C</v>
      </c>
      <c r="C65" s="2" t="s">
        <v>16</v>
      </c>
      <c r="D65" s="2" t="s">
        <v>1891</v>
      </c>
    </row>
    <row r="66" spans="1:4" x14ac:dyDescent="0.45">
      <c r="A66" s="6" t="str">
        <f t="shared" ref="A66:B66" si="54">DEC2HEX(HEX2DEC(A65)+4,8)</f>
        <v>00276160</v>
      </c>
      <c r="B66" s="6" t="str">
        <f t="shared" si="54"/>
        <v>00376160</v>
      </c>
      <c r="C66" s="3" t="s">
        <v>1910</v>
      </c>
      <c r="D66" s="2" t="s">
        <v>1892</v>
      </c>
    </row>
    <row r="67" spans="1:4" x14ac:dyDescent="0.45">
      <c r="A67" s="6" t="str">
        <f t="shared" ref="A67:B67" si="55">DEC2HEX(HEX2DEC(A66)+4,8)</f>
        <v>00276164</v>
      </c>
      <c r="B67" s="6" t="str">
        <f t="shared" si="55"/>
        <v>00376164</v>
      </c>
      <c r="C67" s="2" t="s">
        <v>1859</v>
      </c>
      <c r="D67" s="2" t="s">
        <v>1893</v>
      </c>
    </row>
    <row r="68" spans="1:4" x14ac:dyDescent="0.45">
      <c r="A68" s="6" t="str">
        <f t="shared" ref="A68:B68" si="56">DEC2HEX(HEX2DEC(A67)+4,8)</f>
        <v>00276168</v>
      </c>
      <c r="B68" s="6" t="str">
        <f t="shared" si="56"/>
        <v>00376168</v>
      </c>
      <c r="C68" s="3" t="s">
        <v>20</v>
      </c>
      <c r="D68" s="2" t="s">
        <v>9</v>
      </c>
    </row>
    <row r="69" spans="1:4" x14ac:dyDescent="0.45">
      <c r="A69" s="6" t="str">
        <f t="shared" ref="A69:B69" si="57">DEC2HEX(HEX2DEC(A68)+4,8)</f>
        <v>0027616C</v>
      </c>
      <c r="B69" s="6" t="str">
        <f t="shared" si="57"/>
        <v>0037616C</v>
      </c>
      <c r="C69" s="3" t="s">
        <v>1863</v>
      </c>
      <c r="D69" s="2" t="s">
        <v>1837</v>
      </c>
    </row>
    <row r="70" spans="1:4" x14ac:dyDescent="0.45">
      <c r="A70" s="6" t="str">
        <f t="shared" ref="A70:B70" si="58">DEC2HEX(HEX2DEC(A69)+4,8)</f>
        <v>00276170</v>
      </c>
      <c r="B70" s="6" t="str">
        <f t="shared" si="58"/>
        <v>00376170</v>
      </c>
      <c r="C70" s="2" t="s">
        <v>1911</v>
      </c>
      <c r="D70" s="2" t="s">
        <v>1894</v>
      </c>
    </row>
    <row r="71" spans="1:4" x14ac:dyDescent="0.45">
      <c r="A71" s="6" t="str">
        <f t="shared" ref="A71:B71" si="59">DEC2HEX(HEX2DEC(A70)+4,8)</f>
        <v>00276174</v>
      </c>
      <c r="B71" s="6" t="str">
        <f t="shared" si="59"/>
        <v>00376174</v>
      </c>
      <c r="C71" s="2" t="s">
        <v>1912</v>
      </c>
      <c r="D71" s="2" t="s">
        <v>1895</v>
      </c>
    </row>
    <row r="72" spans="1:4" x14ac:dyDescent="0.45">
      <c r="A72" s="6" t="str">
        <f t="shared" ref="A72:B72" si="60">DEC2HEX(HEX2DEC(A71)+4,8)</f>
        <v>00276178</v>
      </c>
      <c r="B72" s="6" t="str">
        <f t="shared" si="60"/>
        <v>00376178</v>
      </c>
      <c r="C72" s="2" t="s">
        <v>1857</v>
      </c>
      <c r="D72" s="2" t="s">
        <v>1829</v>
      </c>
    </row>
    <row r="73" spans="1:4" x14ac:dyDescent="0.45">
      <c r="A73" s="6" t="str">
        <f t="shared" ref="A73:B88" si="61">DEC2HEX(HEX2DEC(A72)+4,8)</f>
        <v>0027617C</v>
      </c>
      <c r="B73" s="6" t="str">
        <f t="shared" si="61"/>
        <v>0037617C</v>
      </c>
      <c r="C73" s="2" t="s">
        <v>1913</v>
      </c>
      <c r="D73" s="2" t="s">
        <v>1896</v>
      </c>
    </row>
    <row r="74" spans="1:4" x14ac:dyDescent="0.45">
      <c r="A74" s="6" t="str">
        <f t="shared" si="61"/>
        <v>00276180</v>
      </c>
      <c r="B74" s="6" t="str">
        <f t="shared" si="61"/>
        <v>00376180</v>
      </c>
      <c r="C74" s="3" t="s">
        <v>1861</v>
      </c>
      <c r="D74" s="2" t="s">
        <v>1834</v>
      </c>
    </row>
    <row r="75" spans="1:4" x14ac:dyDescent="0.45">
      <c r="A75" s="6" t="str">
        <f t="shared" si="61"/>
        <v>00276184</v>
      </c>
      <c r="B75" s="6" t="str">
        <f t="shared" si="61"/>
        <v>00376184</v>
      </c>
      <c r="C75" s="2" t="s">
        <v>12</v>
      </c>
      <c r="D75" s="2" t="s">
        <v>5</v>
      </c>
    </row>
    <row r="76" spans="1:4" x14ac:dyDescent="0.45">
      <c r="A76" s="6" t="str">
        <f t="shared" si="61"/>
        <v>00276188</v>
      </c>
      <c r="B76" s="6" t="str">
        <f t="shared" si="61"/>
        <v>00376188</v>
      </c>
      <c r="C76" s="2" t="s">
        <v>1914</v>
      </c>
      <c r="D76" s="2" t="s">
        <v>1897</v>
      </c>
    </row>
    <row r="77" spans="1:4" x14ac:dyDescent="0.45">
      <c r="A77" s="6" t="str">
        <f t="shared" si="61"/>
        <v>0027618C</v>
      </c>
      <c r="B77" s="6" t="str">
        <f t="shared" si="61"/>
        <v>0037618C</v>
      </c>
      <c r="C77" s="3" t="s">
        <v>19</v>
      </c>
      <c r="D77" s="2" t="s">
        <v>6</v>
      </c>
    </row>
    <row r="78" spans="1:4" x14ac:dyDescent="0.45">
      <c r="A78" s="6" t="str">
        <f t="shared" si="61"/>
        <v>00276190</v>
      </c>
      <c r="B78" s="6" t="str">
        <f t="shared" si="61"/>
        <v>00376190</v>
      </c>
      <c r="C78" s="2" t="s">
        <v>1868</v>
      </c>
      <c r="D78" s="2" t="s">
        <v>1843</v>
      </c>
    </row>
    <row r="79" spans="1:4" x14ac:dyDescent="0.45">
      <c r="A79" s="6" t="str">
        <f t="shared" si="61"/>
        <v>00276194</v>
      </c>
      <c r="B79" s="6" t="str">
        <f t="shared" si="61"/>
        <v>00376194</v>
      </c>
      <c r="C79" s="3" t="s">
        <v>1869</v>
      </c>
      <c r="D79" s="2" t="s">
        <v>1844</v>
      </c>
    </row>
    <row r="80" spans="1:4" x14ac:dyDescent="0.45">
      <c r="A80" s="6" t="str">
        <f t="shared" si="61"/>
        <v>00276198</v>
      </c>
      <c r="B80" s="6" t="str">
        <f t="shared" si="61"/>
        <v>00376198</v>
      </c>
      <c r="C80" s="2" t="s">
        <v>1915</v>
      </c>
      <c r="D80" s="2" t="s">
        <v>1898</v>
      </c>
    </row>
    <row r="81" spans="1:4" x14ac:dyDescent="0.45">
      <c r="A81" s="6" t="str">
        <f t="shared" si="61"/>
        <v>0027619C</v>
      </c>
      <c r="B81" s="6" t="str">
        <f t="shared" si="61"/>
        <v>0037619C</v>
      </c>
      <c r="C81" s="2" t="s">
        <v>1860</v>
      </c>
      <c r="D81" s="2" t="s">
        <v>1833</v>
      </c>
    </row>
    <row r="82" spans="1:4" x14ac:dyDescent="0.45">
      <c r="A82" s="6" t="str">
        <f t="shared" si="61"/>
        <v>002761A0</v>
      </c>
      <c r="B82" s="6" t="str">
        <f t="shared" si="61"/>
        <v>003761A0</v>
      </c>
      <c r="C82" s="3" t="s">
        <v>1861</v>
      </c>
      <c r="D82" s="2" t="s">
        <v>1834</v>
      </c>
    </row>
    <row r="83" spans="1:4" x14ac:dyDescent="0.45">
      <c r="A83" s="6" t="str">
        <f t="shared" si="61"/>
        <v>002761A4</v>
      </c>
      <c r="B83" s="6" t="str">
        <f t="shared" si="61"/>
        <v>003761A4</v>
      </c>
      <c r="C83" s="2" t="s">
        <v>1916</v>
      </c>
      <c r="D83" s="2" t="s">
        <v>1899</v>
      </c>
    </row>
    <row r="84" spans="1:4" x14ac:dyDescent="0.45">
      <c r="A84" s="6" t="str">
        <f t="shared" si="61"/>
        <v>002761A8</v>
      </c>
      <c r="B84" s="6" t="str">
        <f t="shared" si="61"/>
        <v>003761A8</v>
      </c>
      <c r="C84" s="3" t="s">
        <v>1910</v>
      </c>
      <c r="D84" s="2" t="s">
        <v>1892</v>
      </c>
    </row>
    <row r="85" spans="1:4" x14ac:dyDescent="0.45">
      <c r="A85" s="6" t="str">
        <f t="shared" si="61"/>
        <v>002761AC</v>
      </c>
      <c r="B85" s="6" t="str">
        <f t="shared" si="61"/>
        <v>003761AC</v>
      </c>
      <c r="C85" s="3" t="s">
        <v>1917</v>
      </c>
      <c r="D85" s="2" t="s">
        <v>1900</v>
      </c>
    </row>
    <row r="86" spans="1:4" x14ac:dyDescent="0.45">
      <c r="A86" s="6" t="str">
        <f t="shared" si="61"/>
        <v>002761B0</v>
      </c>
      <c r="B86" s="6" t="str">
        <f t="shared" si="61"/>
        <v>003761B0</v>
      </c>
      <c r="C86" s="2" t="s">
        <v>1918</v>
      </c>
      <c r="D86" s="2" t="s">
        <v>1901</v>
      </c>
    </row>
    <row r="87" spans="1:4" x14ac:dyDescent="0.45">
      <c r="A87" s="6" t="str">
        <f t="shared" si="61"/>
        <v>002761B4</v>
      </c>
      <c r="B87" s="6" t="str">
        <f t="shared" si="61"/>
        <v>003761B4</v>
      </c>
      <c r="C87" s="2" t="s">
        <v>1919</v>
      </c>
      <c r="D87" s="2" t="s">
        <v>1902</v>
      </c>
    </row>
    <row r="88" spans="1:4" x14ac:dyDescent="0.45">
      <c r="A88" s="6" t="str">
        <f t="shared" si="61"/>
        <v>002761B8</v>
      </c>
      <c r="B88" s="6" t="str">
        <f t="shared" si="61"/>
        <v>003761B8</v>
      </c>
      <c r="C88" s="3" t="s">
        <v>1917</v>
      </c>
      <c r="D88" s="2" t="s">
        <v>1900</v>
      </c>
    </row>
    <row r="89" spans="1:4" x14ac:dyDescent="0.45">
      <c r="A89" s="6" t="str">
        <f t="shared" ref="A89:B99" si="62">DEC2HEX(HEX2DEC(A88)+4,8)</f>
        <v>002761BC</v>
      </c>
      <c r="B89" s="6" t="str">
        <f t="shared" si="62"/>
        <v>003761BC</v>
      </c>
      <c r="C89" s="2" t="s">
        <v>1920</v>
      </c>
      <c r="D89" s="2" t="s">
        <v>1903</v>
      </c>
    </row>
    <row r="90" spans="1:4" x14ac:dyDescent="0.45">
      <c r="A90" s="6" t="str">
        <f t="shared" si="62"/>
        <v>002761C0</v>
      </c>
      <c r="B90" s="6" t="str">
        <f t="shared" si="62"/>
        <v>003761C0</v>
      </c>
      <c r="C90" s="2" t="s">
        <v>1921</v>
      </c>
      <c r="D90" s="2" t="s">
        <v>1904</v>
      </c>
    </row>
    <row r="91" spans="1:4" x14ac:dyDescent="0.45">
      <c r="A91" s="6" t="str">
        <f t="shared" si="62"/>
        <v>002761C4</v>
      </c>
      <c r="B91" s="6" t="str">
        <f t="shared" si="62"/>
        <v>003761C4</v>
      </c>
      <c r="C91" s="2" t="s">
        <v>1922</v>
      </c>
      <c r="D91" s="2" t="s">
        <v>1905</v>
      </c>
    </row>
    <row r="92" spans="1:4" x14ac:dyDescent="0.45">
      <c r="A92" s="6" t="str">
        <f t="shared" si="62"/>
        <v>002761C8</v>
      </c>
      <c r="B92" s="6" t="str">
        <f t="shared" si="62"/>
        <v>003761C8</v>
      </c>
      <c r="C92" s="3" t="s">
        <v>20</v>
      </c>
      <c r="D92" s="2" t="s">
        <v>9</v>
      </c>
    </row>
    <row r="93" spans="1:4" x14ac:dyDescent="0.45">
      <c r="A93" s="6" t="str">
        <f t="shared" si="62"/>
        <v>002761CC</v>
      </c>
      <c r="B93" s="6" t="str">
        <f t="shared" si="62"/>
        <v>003761CC</v>
      </c>
      <c r="C93" s="3" t="s">
        <v>1875</v>
      </c>
      <c r="D93" s="2" t="s">
        <v>1851</v>
      </c>
    </row>
    <row r="94" spans="1:4" x14ac:dyDescent="0.45">
      <c r="A94" s="6" t="str">
        <f t="shared" si="62"/>
        <v>002761D0</v>
      </c>
      <c r="B94" s="6" t="str">
        <f t="shared" si="62"/>
        <v>003761D0</v>
      </c>
      <c r="C94" s="2" t="s">
        <v>1876</v>
      </c>
      <c r="D94" s="2" t="s">
        <v>1906</v>
      </c>
    </row>
    <row r="95" spans="1:4" x14ac:dyDescent="0.45">
      <c r="A95" s="6" t="str">
        <f t="shared" si="62"/>
        <v>002761D4</v>
      </c>
      <c r="B95" s="6" t="str">
        <f t="shared" si="62"/>
        <v>003761D4</v>
      </c>
      <c r="C95" s="2" t="s">
        <v>17</v>
      </c>
      <c r="D95" s="2" t="s">
        <v>10</v>
      </c>
    </row>
    <row r="96" spans="1:4" x14ac:dyDescent="0.45">
      <c r="A96" s="6" t="str">
        <f t="shared" si="62"/>
        <v>002761D8</v>
      </c>
      <c r="B96" s="6" t="str">
        <f t="shared" si="62"/>
        <v>003761D8</v>
      </c>
      <c r="C96" s="2" t="s">
        <v>1873</v>
      </c>
      <c r="D96" s="2" t="s">
        <v>1848</v>
      </c>
    </row>
    <row r="97" spans="1:4" x14ac:dyDescent="0.45">
      <c r="A97" s="6" t="str">
        <f t="shared" si="62"/>
        <v>002761DC</v>
      </c>
      <c r="B97" s="6" t="str">
        <f t="shared" si="62"/>
        <v>003761DC</v>
      </c>
      <c r="C97" s="2" t="s">
        <v>1</v>
      </c>
      <c r="D97" s="2" t="s">
        <v>2</v>
      </c>
    </row>
    <row r="98" spans="1:4" x14ac:dyDescent="0.45">
      <c r="A98" s="6" t="str">
        <f t="shared" si="62"/>
        <v>002761E0</v>
      </c>
      <c r="B98" s="6" t="str">
        <f t="shared" si="62"/>
        <v>003761E0</v>
      </c>
      <c r="C98" s="2" t="s">
        <v>1878</v>
      </c>
      <c r="D98" s="2" t="s">
        <v>1882</v>
      </c>
    </row>
    <row r="99" spans="1:4" x14ac:dyDescent="0.45">
      <c r="A99" s="6" t="str">
        <f t="shared" si="62"/>
        <v>002761E4</v>
      </c>
      <c r="B99" s="6" t="str">
        <f t="shared" si="62"/>
        <v>003761E4</v>
      </c>
      <c r="C99" s="2" t="s">
        <v>1879</v>
      </c>
      <c r="D99" s="2" t="s">
        <v>1883</v>
      </c>
    </row>
    <row r="101" spans="1:4" x14ac:dyDescent="0.45">
      <c r="A101" s="1" t="s">
        <v>1923</v>
      </c>
      <c r="B101" s="1"/>
    </row>
    <row r="102" spans="1:4" x14ac:dyDescent="0.45">
      <c r="A102" s="2" t="str">
        <f>DEC2HEX(HEX2DEC(B102)-HEX2DEC("100000"),8)</f>
        <v>002761E8</v>
      </c>
      <c r="B102" s="3" t="s">
        <v>1924</v>
      </c>
      <c r="C102" s="2" t="s">
        <v>1907</v>
      </c>
      <c r="D102" s="2" t="s">
        <v>1888</v>
      </c>
    </row>
    <row r="103" spans="1:4" x14ac:dyDescent="0.45">
      <c r="A103" s="6" t="str">
        <f t="shared" ref="A103:B103" si="63">DEC2HEX(HEX2DEC(A102)+4,8)</f>
        <v>002761EC</v>
      </c>
      <c r="B103" s="6" t="str">
        <f t="shared" si="63"/>
        <v>003761EC</v>
      </c>
      <c r="C103" s="2" t="s">
        <v>1945</v>
      </c>
      <c r="D103" s="2" t="s">
        <v>1925</v>
      </c>
    </row>
    <row r="104" spans="1:4" x14ac:dyDescent="0.45">
      <c r="A104" s="6" t="str">
        <f t="shared" ref="A104:B104" si="64">DEC2HEX(HEX2DEC(A103)+4,8)</f>
        <v>002761F0</v>
      </c>
      <c r="B104" s="6" t="str">
        <f t="shared" si="64"/>
        <v>003761F0</v>
      </c>
      <c r="C104" s="2" t="s">
        <v>1908</v>
      </c>
      <c r="D104" s="2" t="s">
        <v>1889</v>
      </c>
    </row>
    <row r="105" spans="1:4" x14ac:dyDescent="0.45">
      <c r="A105" s="6" t="str">
        <f t="shared" ref="A105:B105" si="65">DEC2HEX(HEX2DEC(A104)+4,8)</f>
        <v>002761F4</v>
      </c>
      <c r="B105" s="6" t="str">
        <f t="shared" si="65"/>
        <v>003761F4</v>
      </c>
      <c r="C105" s="2" t="s">
        <v>17</v>
      </c>
      <c r="D105" s="2" t="s">
        <v>10</v>
      </c>
    </row>
    <row r="106" spans="1:4" x14ac:dyDescent="0.45">
      <c r="A106" s="6" t="str">
        <f t="shared" ref="A106:B106" si="66">DEC2HEX(HEX2DEC(A105)+4,8)</f>
        <v>002761F8</v>
      </c>
      <c r="B106" s="6" t="str">
        <f t="shared" si="66"/>
        <v>003761F8</v>
      </c>
      <c r="C106" s="2" t="s">
        <v>1854</v>
      </c>
      <c r="D106" s="2" t="s">
        <v>1826</v>
      </c>
    </row>
    <row r="107" spans="1:4" x14ac:dyDescent="0.45">
      <c r="A107" s="6" t="str">
        <f t="shared" ref="A107:B107" si="67">DEC2HEX(HEX2DEC(A106)+4,8)</f>
        <v>002761FC</v>
      </c>
      <c r="B107" s="6" t="str">
        <f t="shared" si="67"/>
        <v>003761FC</v>
      </c>
      <c r="C107" s="3" t="s">
        <v>1946</v>
      </c>
      <c r="D107" s="2" t="s">
        <v>1926</v>
      </c>
    </row>
    <row r="108" spans="1:4" x14ac:dyDescent="0.45">
      <c r="A108" s="6" t="str">
        <f t="shared" ref="A108:B108" si="68">DEC2HEX(HEX2DEC(A107)+4,8)</f>
        <v>00276200</v>
      </c>
      <c r="B108" s="6" t="str">
        <f t="shared" si="68"/>
        <v>00376200</v>
      </c>
      <c r="C108" s="2" t="s">
        <v>1868</v>
      </c>
      <c r="D108" s="2" t="s">
        <v>1843</v>
      </c>
    </row>
    <row r="109" spans="1:4" x14ac:dyDescent="0.45">
      <c r="A109" s="6" t="str">
        <f t="shared" ref="A109:B109" si="69">DEC2HEX(HEX2DEC(A108)+4,8)</f>
        <v>00276204</v>
      </c>
      <c r="B109" s="6" t="str">
        <f t="shared" si="69"/>
        <v>00376204</v>
      </c>
      <c r="C109" s="3" t="s">
        <v>1947</v>
      </c>
      <c r="D109" s="2" t="s">
        <v>1927</v>
      </c>
    </row>
    <row r="110" spans="1:4" x14ac:dyDescent="0.45">
      <c r="A110" s="6" t="str">
        <f t="shared" ref="A110:B110" si="70">DEC2HEX(HEX2DEC(A109)+4,8)</f>
        <v>00276208</v>
      </c>
      <c r="B110" s="6" t="str">
        <f t="shared" si="70"/>
        <v>00376208</v>
      </c>
      <c r="C110" s="2" t="s">
        <v>1915</v>
      </c>
      <c r="D110" s="2" t="s">
        <v>1928</v>
      </c>
    </row>
    <row r="111" spans="1:4" x14ac:dyDescent="0.45">
      <c r="A111" s="6" t="str">
        <f t="shared" ref="A111:B111" si="71">DEC2HEX(HEX2DEC(A110)+4,8)</f>
        <v>0027620C</v>
      </c>
      <c r="B111" s="6" t="str">
        <f t="shared" si="71"/>
        <v>0037620C</v>
      </c>
      <c r="C111" s="2" t="s">
        <v>1860</v>
      </c>
      <c r="D111" s="2" t="s">
        <v>1833</v>
      </c>
    </row>
    <row r="112" spans="1:4" x14ac:dyDescent="0.45">
      <c r="A112" s="6" t="str">
        <f t="shared" ref="A112:B112" si="72">DEC2HEX(HEX2DEC(A111)+4,8)</f>
        <v>00276210</v>
      </c>
      <c r="B112" s="6" t="str">
        <f t="shared" si="72"/>
        <v>00376210</v>
      </c>
      <c r="C112" s="3" t="s">
        <v>1948</v>
      </c>
      <c r="D112" s="2" t="s">
        <v>1929</v>
      </c>
    </row>
    <row r="113" spans="1:4" x14ac:dyDescent="0.45">
      <c r="A113" s="6" t="str">
        <f t="shared" ref="A113:B113" si="73">DEC2HEX(HEX2DEC(A112)+4,8)</f>
        <v>00276214</v>
      </c>
      <c r="B113" s="6" t="str">
        <f t="shared" si="73"/>
        <v>00376214</v>
      </c>
      <c r="C113" s="2" t="s">
        <v>1949</v>
      </c>
      <c r="D113" s="2" t="s">
        <v>1930</v>
      </c>
    </row>
    <row r="114" spans="1:4" x14ac:dyDescent="0.45">
      <c r="A114" s="6" t="str">
        <f t="shared" ref="A114:B114" si="74">DEC2HEX(HEX2DEC(A113)+4,8)</f>
        <v>00276218</v>
      </c>
      <c r="B114" s="6" t="str">
        <f t="shared" si="74"/>
        <v>00376218</v>
      </c>
      <c r="C114" s="3" t="s">
        <v>1950</v>
      </c>
      <c r="D114" s="2" t="s">
        <v>1931</v>
      </c>
    </row>
    <row r="115" spans="1:4" x14ac:dyDescent="0.45">
      <c r="A115" s="6" t="str">
        <f t="shared" ref="A115:B115" si="75">DEC2HEX(HEX2DEC(A114)+4,8)</f>
        <v>0027621C</v>
      </c>
      <c r="B115" s="6" t="str">
        <f t="shared" si="75"/>
        <v>0037621C</v>
      </c>
      <c r="C115" s="2" t="s">
        <v>1873</v>
      </c>
      <c r="D115" s="2" t="s">
        <v>1848</v>
      </c>
    </row>
    <row r="116" spans="1:4" x14ac:dyDescent="0.45">
      <c r="A116" s="6" t="str">
        <f t="shared" ref="A116:B116" si="76">DEC2HEX(HEX2DEC(A115)+4,8)</f>
        <v>00276220</v>
      </c>
      <c r="B116" s="6" t="str">
        <f t="shared" si="76"/>
        <v>00376220</v>
      </c>
      <c r="C116" s="2" t="s">
        <v>1</v>
      </c>
      <c r="D116" s="2" t="s">
        <v>2</v>
      </c>
    </row>
    <row r="117" spans="1:4" x14ac:dyDescent="0.45">
      <c r="A117" s="6" t="str">
        <f t="shared" ref="A117:B117" si="77">DEC2HEX(HEX2DEC(A116)+4,8)</f>
        <v>00276224</v>
      </c>
      <c r="B117" s="6" t="str">
        <f t="shared" si="77"/>
        <v>00376224</v>
      </c>
      <c r="C117" s="3" t="s">
        <v>1951</v>
      </c>
      <c r="D117" s="2" t="s">
        <v>1932</v>
      </c>
    </row>
    <row r="118" spans="1:4" x14ac:dyDescent="0.45">
      <c r="A118" s="6" t="str">
        <f t="shared" ref="A118:B118" si="78">DEC2HEX(HEX2DEC(A117)+4,8)</f>
        <v>00276228</v>
      </c>
      <c r="B118" s="6" t="str">
        <f t="shared" si="78"/>
        <v>00376228</v>
      </c>
      <c r="C118" s="3" t="s">
        <v>1952</v>
      </c>
      <c r="D118" s="2" t="s">
        <v>1933</v>
      </c>
    </row>
    <row r="119" spans="1:4" x14ac:dyDescent="0.45">
      <c r="A119" s="6" t="str">
        <f t="shared" ref="A119:B119" si="79">DEC2HEX(HEX2DEC(A118)+4,8)</f>
        <v>0027622C</v>
      </c>
      <c r="B119" s="6" t="str">
        <f t="shared" si="79"/>
        <v>0037622C</v>
      </c>
      <c r="C119" s="2" t="s">
        <v>1953</v>
      </c>
      <c r="D119" s="2" t="s">
        <v>1934</v>
      </c>
    </row>
    <row r="120" spans="1:4" x14ac:dyDescent="0.45">
      <c r="A120" s="6" t="str">
        <f t="shared" ref="A120:B120" si="80">DEC2HEX(HEX2DEC(A119)+4,8)</f>
        <v>00276230</v>
      </c>
      <c r="B120" s="6" t="str">
        <f t="shared" si="80"/>
        <v>00376230</v>
      </c>
      <c r="C120" s="2" t="s">
        <v>1954</v>
      </c>
      <c r="D120" s="2" t="s">
        <v>1935</v>
      </c>
    </row>
    <row r="121" spans="1:4" x14ac:dyDescent="0.45">
      <c r="A121" s="6" t="str">
        <f t="shared" ref="A121:B121" si="81">DEC2HEX(HEX2DEC(A120)+4,8)</f>
        <v>00276234</v>
      </c>
      <c r="B121" s="6" t="str">
        <f t="shared" si="81"/>
        <v>00376234</v>
      </c>
      <c r="C121" s="2" t="s">
        <v>17</v>
      </c>
      <c r="D121" s="2" t="s">
        <v>10</v>
      </c>
    </row>
    <row r="122" spans="1:4" x14ac:dyDescent="0.45">
      <c r="A122" s="6" t="str">
        <f t="shared" ref="A122:B122" si="82">DEC2HEX(HEX2DEC(A121)+4,8)</f>
        <v>00276238</v>
      </c>
      <c r="B122" s="6" t="str">
        <f t="shared" si="82"/>
        <v>00376238</v>
      </c>
      <c r="C122" s="2" t="s">
        <v>1913</v>
      </c>
      <c r="D122" s="2" t="s">
        <v>1896</v>
      </c>
    </row>
    <row r="123" spans="1:4" x14ac:dyDescent="0.45">
      <c r="A123" s="6" t="str">
        <f t="shared" ref="A123:B123" si="83">DEC2HEX(HEX2DEC(A122)+4,8)</f>
        <v>0027623C</v>
      </c>
      <c r="B123" s="6" t="str">
        <f t="shared" si="83"/>
        <v>0037623C</v>
      </c>
      <c r="C123" s="3" t="s">
        <v>1948</v>
      </c>
      <c r="D123" s="2" t="s">
        <v>1929</v>
      </c>
    </row>
    <row r="124" spans="1:4" x14ac:dyDescent="0.45">
      <c r="A124" s="6" t="str">
        <f t="shared" ref="A124:B124" si="84">DEC2HEX(HEX2DEC(A123)+4,8)</f>
        <v>00276240</v>
      </c>
      <c r="B124" s="6" t="str">
        <f t="shared" si="84"/>
        <v>00376240</v>
      </c>
      <c r="C124" s="2" t="s">
        <v>1920</v>
      </c>
      <c r="D124" s="2" t="s">
        <v>1903</v>
      </c>
    </row>
    <row r="125" spans="1:4" x14ac:dyDescent="0.45">
      <c r="A125" s="6" t="str">
        <f t="shared" ref="A125:B125" si="85">DEC2HEX(HEX2DEC(A124)+4,8)</f>
        <v>00276244</v>
      </c>
      <c r="B125" s="6" t="str">
        <f t="shared" si="85"/>
        <v>00376244</v>
      </c>
      <c r="C125" s="2" t="s">
        <v>1914</v>
      </c>
      <c r="D125" s="2" t="s">
        <v>1936</v>
      </c>
    </row>
    <row r="126" spans="1:4" x14ac:dyDescent="0.45">
      <c r="A126" s="6" t="str">
        <f t="shared" ref="A126:B126" si="86">DEC2HEX(HEX2DEC(A125)+4,8)</f>
        <v>00276248</v>
      </c>
      <c r="B126" s="6" t="str">
        <f t="shared" si="86"/>
        <v>00376248</v>
      </c>
      <c r="C126" s="3" t="s">
        <v>1946</v>
      </c>
      <c r="D126" s="2" t="s">
        <v>1926</v>
      </c>
    </row>
    <row r="127" spans="1:4" x14ac:dyDescent="0.45">
      <c r="A127" s="6" t="str">
        <f t="shared" ref="A127:B127" si="87">DEC2HEX(HEX2DEC(A126)+4,8)</f>
        <v>0027624C</v>
      </c>
      <c r="B127" s="6" t="str">
        <f t="shared" si="87"/>
        <v>0037624C</v>
      </c>
      <c r="C127" s="2" t="s">
        <v>1868</v>
      </c>
      <c r="D127" s="2" t="s">
        <v>1843</v>
      </c>
    </row>
    <row r="128" spans="1:4" x14ac:dyDescent="0.45">
      <c r="A128" s="6" t="str">
        <f t="shared" ref="A128:B128" si="88">DEC2HEX(HEX2DEC(A127)+4,8)</f>
        <v>00276250</v>
      </c>
      <c r="B128" s="6" t="str">
        <f t="shared" si="88"/>
        <v>00376250</v>
      </c>
      <c r="C128" s="3" t="s">
        <v>1947</v>
      </c>
      <c r="D128" s="2" t="s">
        <v>1927</v>
      </c>
    </row>
    <row r="129" spans="1:4" x14ac:dyDescent="0.45">
      <c r="A129" s="6" t="str">
        <f t="shared" ref="A129:B129" si="89">DEC2HEX(HEX2DEC(A128)+4,8)</f>
        <v>00276254</v>
      </c>
      <c r="B129" s="6" t="str">
        <f t="shared" si="89"/>
        <v>00376254</v>
      </c>
      <c r="C129" s="2" t="s">
        <v>1915</v>
      </c>
      <c r="D129" s="2" t="s">
        <v>1937</v>
      </c>
    </row>
    <row r="130" spans="1:4" x14ac:dyDescent="0.45">
      <c r="A130" s="6" t="str">
        <f t="shared" ref="A130:B130" si="90">DEC2HEX(HEX2DEC(A129)+4,8)</f>
        <v>00276258</v>
      </c>
      <c r="B130" s="6" t="str">
        <f t="shared" si="90"/>
        <v>00376258</v>
      </c>
      <c r="C130" s="2" t="s">
        <v>1860</v>
      </c>
      <c r="D130" s="2" t="s">
        <v>1833</v>
      </c>
    </row>
    <row r="131" spans="1:4" x14ac:dyDescent="0.45">
      <c r="A131" s="6" t="str">
        <f t="shared" ref="A131:B131" si="91">DEC2HEX(HEX2DEC(A130)+4,8)</f>
        <v>0027625C</v>
      </c>
      <c r="B131" s="6" t="str">
        <f t="shared" si="91"/>
        <v>0037625C</v>
      </c>
      <c r="C131" s="3" t="s">
        <v>1948</v>
      </c>
      <c r="D131" s="2" t="s">
        <v>1929</v>
      </c>
    </row>
    <row r="132" spans="1:4" x14ac:dyDescent="0.45">
      <c r="A132" s="6" t="str">
        <f t="shared" ref="A132:B132" si="92">DEC2HEX(HEX2DEC(A131)+4,8)</f>
        <v>00276260</v>
      </c>
      <c r="B132" s="6" t="str">
        <f t="shared" si="92"/>
        <v>00376260</v>
      </c>
      <c r="C132" s="2" t="s">
        <v>1955</v>
      </c>
      <c r="D132" s="2" t="s">
        <v>1938</v>
      </c>
    </row>
    <row r="133" spans="1:4" x14ac:dyDescent="0.45">
      <c r="A133" s="6" t="str">
        <f t="shared" ref="A133:B133" si="93">DEC2HEX(HEX2DEC(A132)+4,8)</f>
        <v>00276264</v>
      </c>
      <c r="B133" s="6" t="str">
        <f t="shared" si="93"/>
        <v>00376264</v>
      </c>
      <c r="C133" s="3" t="s">
        <v>1950</v>
      </c>
      <c r="D133" s="2" t="s">
        <v>1931</v>
      </c>
    </row>
    <row r="134" spans="1:4" x14ac:dyDescent="0.45">
      <c r="A134" s="6" t="str">
        <f t="shared" ref="A134:B134" si="94">DEC2HEX(HEX2DEC(A133)+4,8)</f>
        <v>00276268</v>
      </c>
      <c r="B134" s="6" t="str">
        <f t="shared" si="94"/>
        <v>00376268</v>
      </c>
      <c r="C134" s="3" t="s">
        <v>1956</v>
      </c>
      <c r="D134" s="2" t="s">
        <v>1939</v>
      </c>
    </row>
    <row r="135" spans="1:4" x14ac:dyDescent="0.45">
      <c r="A135" s="6" t="str">
        <f t="shared" ref="A135:B135" si="95">DEC2HEX(HEX2DEC(A134)+4,8)</f>
        <v>0027626C</v>
      </c>
      <c r="B135" s="6" t="str">
        <f t="shared" si="95"/>
        <v>0037626C</v>
      </c>
      <c r="C135" s="2" t="s">
        <v>13</v>
      </c>
      <c r="D135" s="2" t="s">
        <v>1940</v>
      </c>
    </row>
    <row r="136" spans="1:4" x14ac:dyDescent="0.45">
      <c r="A136" s="6" t="str">
        <f t="shared" ref="A136:B136" si="96">DEC2HEX(HEX2DEC(A135)+4,8)</f>
        <v>00276270</v>
      </c>
      <c r="B136" s="6" t="str">
        <f t="shared" si="96"/>
        <v>00376270</v>
      </c>
      <c r="C136" s="2" t="s">
        <v>1873</v>
      </c>
      <c r="D136" s="2" t="s">
        <v>1848</v>
      </c>
    </row>
    <row r="137" spans="1:4" x14ac:dyDescent="0.45">
      <c r="A137" s="6" t="str">
        <f t="shared" ref="A137:B137" si="97">DEC2HEX(HEX2DEC(A136)+4,8)</f>
        <v>00276274</v>
      </c>
      <c r="B137" s="6" t="str">
        <f t="shared" si="97"/>
        <v>00376274</v>
      </c>
      <c r="C137" s="2" t="s">
        <v>1957</v>
      </c>
      <c r="D137" s="2" t="s">
        <v>1941</v>
      </c>
    </row>
    <row r="138" spans="1:4" x14ac:dyDescent="0.45">
      <c r="A138" s="6" t="str">
        <f t="shared" ref="A138:B138" si="98">DEC2HEX(HEX2DEC(A137)+4,8)</f>
        <v>00276278</v>
      </c>
      <c r="B138" s="6" t="str">
        <f t="shared" si="98"/>
        <v>00376278</v>
      </c>
      <c r="C138" s="2" t="s">
        <v>1</v>
      </c>
      <c r="D138" s="2" t="s">
        <v>2</v>
      </c>
    </row>
    <row r="139" spans="1:4" x14ac:dyDescent="0.45">
      <c r="A139" s="6" t="str">
        <f t="shared" ref="A139:B139" si="99">DEC2HEX(HEX2DEC(A138)+4,8)</f>
        <v>0027627C</v>
      </c>
      <c r="B139" s="6" t="str">
        <f t="shared" si="99"/>
        <v>0037627C</v>
      </c>
      <c r="C139" s="3" t="s">
        <v>1951</v>
      </c>
      <c r="D139" s="2" t="s">
        <v>1932</v>
      </c>
    </row>
    <row r="140" spans="1:4" x14ac:dyDescent="0.45">
      <c r="A140" s="6" t="str">
        <f t="shared" ref="A140:B140" si="100">DEC2HEX(HEX2DEC(A139)+4,8)</f>
        <v>00276280</v>
      </c>
      <c r="B140" s="6" t="str">
        <f t="shared" si="100"/>
        <v>00376280</v>
      </c>
      <c r="C140" s="3" t="s">
        <v>1958</v>
      </c>
      <c r="D140" s="2" t="s">
        <v>1942</v>
      </c>
    </row>
    <row r="141" spans="1:4" x14ac:dyDescent="0.45">
      <c r="A141" s="6" t="str">
        <f t="shared" ref="A141:B141" si="101">DEC2HEX(HEX2DEC(A140)+4,8)</f>
        <v>00276284</v>
      </c>
      <c r="B141" s="6" t="str">
        <f t="shared" si="101"/>
        <v>00376284</v>
      </c>
      <c r="C141" s="2" t="s">
        <v>1959</v>
      </c>
      <c r="D141" s="2" t="s">
        <v>1943</v>
      </c>
    </row>
    <row r="142" spans="1:4" x14ac:dyDescent="0.45">
      <c r="A142" s="6" t="str">
        <f t="shared" ref="A142:B142" si="102">DEC2HEX(HEX2DEC(A141)+4,8)</f>
        <v>00276288</v>
      </c>
      <c r="B142" s="6" t="str">
        <f t="shared" si="102"/>
        <v>00376288</v>
      </c>
      <c r="C142" s="2" t="s">
        <v>1873</v>
      </c>
      <c r="D142" s="2" t="s">
        <v>1848</v>
      </c>
    </row>
    <row r="143" spans="1:4" x14ac:dyDescent="0.45">
      <c r="A143" s="6" t="str">
        <f t="shared" ref="A143:B143" si="103">DEC2HEX(HEX2DEC(A142)+4,8)</f>
        <v>0027628C</v>
      </c>
      <c r="B143" s="6" t="str">
        <f t="shared" si="103"/>
        <v>0037628C</v>
      </c>
      <c r="C143" s="2" t="s">
        <v>1960</v>
      </c>
      <c r="D143" s="2" t="s">
        <v>1944</v>
      </c>
    </row>
    <row r="144" spans="1:4" x14ac:dyDescent="0.45">
      <c r="A144" s="6" t="str">
        <f t="shared" ref="A144:B144" si="104">DEC2HEX(HEX2DEC(A143)+4,8)</f>
        <v>00276290</v>
      </c>
      <c r="B144" s="6" t="str">
        <f t="shared" si="104"/>
        <v>00376290</v>
      </c>
      <c r="C144" s="2" t="s">
        <v>1</v>
      </c>
      <c r="D144" s="2" t="s">
        <v>2</v>
      </c>
    </row>
    <row r="145" spans="1:5" x14ac:dyDescent="0.45">
      <c r="A145" s="6" t="str">
        <f t="shared" ref="A145:B145" si="105">DEC2HEX(HEX2DEC(A144)+4,8)</f>
        <v>00276294</v>
      </c>
      <c r="B145" s="6" t="str">
        <f t="shared" si="105"/>
        <v>00376294</v>
      </c>
      <c r="C145" s="2" t="s">
        <v>1878</v>
      </c>
      <c r="D145" s="2" t="s">
        <v>1882</v>
      </c>
    </row>
    <row r="146" spans="1:5" x14ac:dyDescent="0.45">
      <c r="A146" s="6" t="str">
        <f t="shared" ref="A146:B146" si="106">DEC2HEX(HEX2DEC(A145)+4,8)</f>
        <v>00276298</v>
      </c>
      <c r="B146" s="6" t="str">
        <f t="shared" si="106"/>
        <v>00376298</v>
      </c>
      <c r="C146" s="2" t="s">
        <v>1879</v>
      </c>
      <c r="D146" s="2" t="s">
        <v>1883</v>
      </c>
    </row>
    <row r="148" spans="1:5" x14ac:dyDescent="0.45">
      <c r="A148" s="1" t="s">
        <v>1993</v>
      </c>
      <c r="B148" s="1"/>
    </row>
    <row r="149" spans="1:5" x14ac:dyDescent="0.45">
      <c r="A149" s="2" t="str">
        <f>DEC2HEX(HEX2DEC(B149)-HEX2DEC("100000"),8)</f>
        <v>00276420</v>
      </c>
      <c r="B149" s="3" t="s">
        <v>1961</v>
      </c>
      <c r="C149" s="2" t="s">
        <v>1977</v>
      </c>
      <c r="D149" s="2" t="s">
        <v>1962</v>
      </c>
      <c r="E149" s="2" t="s">
        <v>2019</v>
      </c>
    </row>
    <row r="150" spans="1:5" x14ac:dyDescent="0.45">
      <c r="A150" s="6" t="str">
        <f t="shared" ref="A150:B150" si="107">DEC2HEX(HEX2DEC(A149)+4,8)</f>
        <v>00276424</v>
      </c>
      <c r="B150" s="6" t="str">
        <f t="shared" si="107"/>
        <v>00376424</v>
      </c>
      <c r="C150" s="2" t="s">
        <v>1978</v>
      </c>
      <c r="D150" s="2" t="s">
        <v>1963</v>
      </c>
    </row>
    <row r="151" spans="1:5" x14ac:dyDescent="0.45">
      <c r="A151" s="6" t="str">
        <f t="shared" ref="A151:B151" si="108">DEC2HEX(HEX2DEC(A150)+4,8)</f>
        <v>00276428</v>
      </c>
      <c r="B151" s="6" t="str">
        <f t="shared" si="108"/>
        <v>00376428</v>
      </c>
      <c r="C151" s="2" t="s">
        <v>1979</v>
      </c>
      <c r="D151" s="2" t="s">
        <v>1964</v>
      </c>
    </row>
    <row r="152" spans="1:5" x14ac:dyDescent="0.45">
      <c r="A152" s="6" t="str">
        <f t="shared" ref="A152:B152" si="109">DEC2HEX(HEX2DEC(A151)+4,8)</f>
        <v>0027642C</v>
      </c>
      <c r="B152" s="6" t="str">
        <f t="shared" si="109"/>
        <v>0037642C</v>
      </c>
      <c r="C152" s="2" t="s">
        <v>1980</v>
      </c>
      <c r="D152" s="2" t="str">
        <f>_xlfn.CONCAT("blo 0x",B158)</f>
        <v>blo 0x00376444</v>
      </c>
      <c r="E152" s="2" t="s">
        <v>2020</v>
      </c>
    </row>
    <row r="153" spans="1:5" x14ac:dyDescent="0.45">
      <c r="A153" s="6" t="str">
        <f t="shared" ref="A153:B153" si="110">DEC2HEX(HEX2DEC(A152)+4,8)</f>
        <v>00276430</v>
      </c>
      <c r="B153" s="6" t="str">
        <f t="shared" si="110"/>
        <v>00376430</v>
      </c>
      <c r="C153" s="2" t="s">
        <v>1981</v>
      </c>
      <c r="D153" s="2" t="s">
        <v>1965</v>
      </c>
    </row>
    <row r="154" spans="1:5" x14ac:dyDescent="0.45">
      <c r="A154" s="6" t="str">
        <f t="shared" ref="A154:B154" si="111">DEC2HEX(HEX2DEC(A153)+4,8)</f>
        <v>00276434</v>
      </c>
      <c r="B154" s="6" t="str">
        <f t="shared" si="111"/>
        <v>00376434</v>
      </c>
      <c r="C154" s="2" t="s">
        <v>1982</v>
      </c>
      <c r="D154" s="2" t="s">
        <v>1966</v>
      </c>
    </row>
    <row r="155" spans="1:5" x14ac:dyDescent="0.45">
      <c r="A155" s="6" t="str">
        <f t="shared" ref="A155:B155" si="112">DEC2HEX(HEX2DEC(A154)+4,8)</f>
        <v>00276438</v>
      </c>
      <c r="B155" s="6" t="str">
        <f t="shared" si="112"/>
        <v>00376438</v>
      </c>
      <c r="C155" s="2" t="s">
        <v>1983</v>
      </c>
      <c r="D155" s="2" t="s">
        <v>1967</v>
      </c>
    </row>
    <row r="156" spans="1:5" x14ac:dyDescent="0.45">
      <c r="A156" s="6" t="str">
        <f t="shared" ref="A156:B156" si="113">DEC2HEX(HEX2DEC(A155)+4,8)</f>
        <v>0027643C</v>
      </c>
      <c r="B156" s="6" t="str">
        <f t="shared" si="113"/>
        <v>0037643C</v>
      </c>
      <c r="C156" s="2" t="s">
        <v>1984</v>
      </c>
      <c r="D156" s="2" t="s">
        <v>1968</v>
      </c>
    </row>
    <row r="157" spans="1:5" x14ac:dyDescent="0.45">
      <c r="A157" s="6" t="str">
        <f t="shared" ref="A157:B157" si="114">DEC2HEX(HEX2DEC(A156)+4,8)</f>
        <v>00276440</v>
      </c>
      <c r="B157" s="6" t="str">
        <f t="shared" si="114"/>
        <v>00376440</v>
      </c>
      <c r="C157" s="2" t="s">
        <v>1985</v>
      </c>
      <c r="D157" s="2" t="s">
        <v>1969</v>
      </c>
    </row>
    <row r="158" spans="1:5" x14ac:dyDescent="0.45">
      <c r="A158" s="6" t="str">
        <f t="shared" ref="A158:B158" si="115">DEC2HEX(HEX2DEC(A157)+4,8)</f>
        <v>00276444</v>
      </c>
      <c r="B158" s="6" t="str">
        <f t="shared" si="115"/>
        <v>00376444</v>
      </c>
      <c r="C158" s="3" t="s">
        <v>1986</v>
      </c>
      <c r="D158" s="2" t="s">
        <v>1970</v>
      </c>
    </row>
    <row r="159" spans="1:5" x14ac:dyDescent="0.45">
      <c r="A159" s="6" t="str">
        <f t="shared" ref="A159:B159" si="116">DEC2HEX(HEX2DEC(A158)+4,8)</f>
        <v>00276448</v>
      </c>
      <c r="B159" s="6" t="str">
        <f t="shared" si="116"/>
        <v>00376448</v>
      </c>
      <c r="C159" s="2" t="s">
        <v>1987</v>
      </c>
      <c r="D159" s="2" t="s">
        <v>1971</v>
      </c>
    </row>
    <row r="160" spans="1:5" x14ac:dyDescent="0.45">
      <c r="A160" s="6" t="str">
        <f t="shared" ref="A160:B160" si="117">DEC2HEX(HEX2DEC(A159)+4,8)</f>
        <v>0027644C</v>
      </c>
      <c r="B160" s="6" t="str">
        <f t="shared" si="117"/>
        <v>0037644C</v>
      </c>
      <c r="C160" s="2" t="s">
        <v>1988</v>
      </c>
      <c r="D160" s="2" t="s">
        <v>1972</v>
      </c>
    </row>
    <row r="161" spans="1:4" x14ac:dyDescent="0.45">
      <c r="A161" s="6" t="str">
        <f t="shared" ref="A161:B161" si="118">DEC2HEX(HEX2DEC(A160)+4,8)</f>
        <v>00276450</v>
      </c>
      <c r="B161" s="6" t="str">
        <f t="shared" si="118"/>
        <v>00376450</v>
      </c>
      <c r="C161" s="3" t="s">
        <v>1989</v>
      </c>
      <c r="D161" s="2" t="s">
        <v>1973</v>
      </c>
    </row>
    <row r="162" spans="1:4" x14ac:dyDescent="0.45">
      <c r="A162" s="6" t="str">
        <f t="shared" ref="A162:B162" si="119">DEC2HEX(HEX2DEC(A161)+4,8)</f>
        <v>00276454</v>
      </c>
      <c r="B162" s="6" t="str">
        <f t="shared" si="119"/>
        <v>00376454</v>
      </c>
      <c r="C162" s="2" t="s">
        <v>1990</v>
      </c>
      <c r="D162" s="2" t="s">
        <v>1974</v>
      </c>
    </row>
    <row r="163" spans="1:4" x14ac:dyDescent="0.45">
      <c r="A163" s="6" t="str">
        <f t="shared" ref="A163:B163" si="120">DEC2HEX(HEX2DEC(A162)+4,8)</f>
        <v>00276458</v>
      </c>
      <c r="B163" s="6" t="str">
        <f t="shared" si="120"/>
        <v>00376458</v>
      </c>
      <c r="C163" s="2" t="s">
        <v>1991</v>
      </c>
      <c r="D163" s="2" t="s">
        <v>1975</v>
      </c>
    </row>
    <row r="164" spans="1:4" x14ac:dyDescent="0.45">
      <c r="A164" s="6" t="str">
        <f t="shared" ref="A164:B164" si="121">DEC2HEX(HEX2DEC(A163)+4,8)</f>
        <v>0027645C</v>
      </c>
      <c r="B164" s="6" t="str">
        <f t="shared" si="121"/>
        <v>0037645C</v>
      </c>
      <c r="C164" s="2" t="s">
        <v>1992</v>
      </c>
      <c r="D164" s="2" t="s">
        <v>1976</v>
      </c>
    </row>
    <row r="165" spans="1:4" x14ac:dyDescent="0.45">
      <c r="A165" s="6" t="str">
        <f t="shared" ref="A165:B165" si="122">DEC2HEX(HEX2DEC(A164)+4,8)</f>
        <v>00276460</v>
      </c>
      <c r="B165" s="6" t="str">
        <f t="shared" si="122"/>
        <v>00376460</v>
      </c>
      <c r="C165" s="2" t="s">
        <v>1881</v>
      </c>
      <c r="D165" s="2" t="s">
        <v>1884</v>
      </c>
    </row>
    <row r="166" spans="1:4" x14ac:dyDescent="0.45">
      <c r="A166" s="6" t="str">
        <f t="shared" ref="A166" si="123">DEC2HEX(HEX2DEC(A165)+4,8)</f>
        <v>00276464</v>
      </c>
      <c r="B166" s="6" t="str">
        <f>DEC2HEX(HEX2DEC(B165)+4,8)</f>
        <v>00376464</v>
      </c>
      <c r="C166" s="2" t="s">
        <v>1877</v>
      </c>
      <c r="D166" s="2" t="s">
        <v>1885</v>
      </c>
    </row>
    <row r="168" spans="1:4" x14ac:dyDescent="0.45">
      <c r="A168" s="1" t="s">
        <v>1995</v>
      </c>
      <c r="B168" s="1"/>
    </row>
    <row r="169" spans="1:4" x14ac:dyDescent="0.45">
      <c r="A169" s="2" t="str">
        <f>DEC2HEX(HEX2DEC(B169)-HEX2DEC("100000"),8)</f>
        <v>00276468</v>
      </c>
      <c r="B169" s="3" t="s">
        <v>1994</v>
      </c>
      <c r="C169" s="2" t="s">
        <v>1977</v>
      </c>
      <c r="D169" s="2" t="s">
        <v>1962</v>
      </c>
    </row>
    <row r="170" spans="1:4" x14ac:dyDescent="0.45">
      <c r="A170" s="6" t="str">
        <f t="shared" ref="A170:B170" si="124">DEC2HEX(HEX2DEC(A169)+4,8)</f>
        <v>0027646C</v>
      </c>
      <c r="B170" s="6" t="str">
        <f t="shared" si="124"/>
        <v>0037646C</v>
      </c>
      <c r="C170" s="2" t="s">
        <v>1978</v>
      </c>
      <c r="D170" s="2" t="s">
        <v>1963</v>
      </c>
    </row>
    <row r="171" spans="1:4" x14ac:dyDescent="0.45">
      <c r="A171" s="6" t="str">
        <f t="shared" ref="A171:B171" si="125">DEC2HEX(HEX2DEC(A170)+4,8)</f>
        <v>00276470</v>
      </c>
      <c r="B171" s="6" t="str">
        <f t="shared" si="125"/>
        <v>00376470</v>
      </c>
      <c r="C171" s="2" t="s">
        <v>1979</v>
      </c>
      <c r="D171" s="2" t="s">
        <v>1964</v>
      </c>
    </row>
    <row r="172" spans="1:4" x14ac:dyDescent="0.45">
      <c r="A172" s="6" t="str">
        <f t="shared" ref="A172:B172" si="126">DEC2HEX(HEX2DEC(A171)+4,8)</f>
        <v>00276474</v>
      </c>
      <c r="B172" s="6" t="str">
        <f t="shared" si="126"/>
        <v>00376474</v>
      </c>
      <c r="C172" s="2" t="s">
        <v>1980</v>
      </c>
      <c r="D172" s="2" t="s">
        <v>1996</v>
      </c>
    </row>
    <row r="173" spans="1:4" x14ac:dyDescent="0.45">
      <c r="A173" s="6" t="str">
        <f t="shared" ref="A173:B173" si="127">DEC2HEX(HEX2DEC(A172)+4,8)</f>
        <v>00276478</v>
      </c>
      <c r="B173" s="6" t="str">
        <f t="shared" si="127"/>
        <v>00376478</v>
      </c>
      <c r="C173" s="2" t="s">
        <v>1981</v>
      </c>
      <c r="D173" s="2" t="s">
        <v>1965</v>
      </c>
    </row>
    <row r="174" spans="1:4" x14ac:dyDescent="0.45">
      <c r="A174" s="6" t="str">
        <f t="shared" ref="A174:B174" si="128">DEC2HEX(HEX2DEC(A173)+4,8)</f>
        <v>0027647C</v>
      </c>
      <c r="B174" s="6" t="str">
        <f t="shared" si="128"/>
        <v>0037647C</v>
      </c>
      <c r="C174" s="2" t="s">
        <v>1982</v>
      </c>
      <c r="D174" s="2" t="s">
        <v>1966</v>
      </c>
    </row>
    <row r="175" spans="1:4" x14ac:dyDescent="0.45">
      <c r="A175" s="6" t="str">
        <f t="shared" ref="A175:B175" si="129">DEC2HEX(HEX2DEC(A174)+4,8)</f>
        <v>00276480</v>
      </c>
      <c r="B175" s="6" t="str">
        <f t="shared" si="129"/>
        <v>00376480</v>
      </c>
      <c r="C175" s="2" t="s">
        <v>1983</v>
      </c>
      <c r="D175" s="2" t="s">
        <v>1967</v>
      </c>
    </row>
    <row r="176" spans="1:4" x14ac:dyDescent="0.45">
      <c r="A176" s="6" t="str">
        <f t="shared" ref="A176:B176" si="130">DEC2HEX(HEX2DEC(A175)+4,8)</f>
        <v>00276484</v>
      </c>
      <c r="B176" s="6" t="str">
        <f t="shared" si="130"/>
        <v>00376484</v>
      </c>
      <c r="C176" s="2" t="s">
        <v>1984</v>
      </c>
      <c r="D176" s="2" t="s">
        <v>1968</v>
      </c>
    </row>
    <row r="177" spans="1:4" x14ac:dyDescent="0.45">
      <c r="A177" s="6" t="str">
        <f t="shared" ref="A177:B177" si="131">DEC2HEX(HEX2DEC(A176)+4,8)</f>
        <v>00276488</v>
      </c>
      <c r="B177" s="6" t="str">
        <f t="shared" si="131"/>
        <v>00376488</v>
      </c>
      <c r="C177" s="2" t="s">
        <v>1985</v>
      </c>
      <c r="D177" s="2" t="s">
        <v>1969</v>
      </c>
    </row>
    <row r="178" spans="1:4" x14ac:dyDescent="0.45">
      <c r="A178" s="6" t="str">
        <f t="shared" ref="A178:B178" si="132">DEC2HEX(HEX2DEC(A177)+4,8)</f>
        <v>0027648C</v>
      </c>
      <c r="B178" s="6" t="str">
        <f t="shared" si="132"/>
        <v>0037648C</v>
      </c>
      <c r="C178" s="3" t="s">
        <v>1986</v>
      </c>
      <c r="D178" s="2" t="s">
        <v>1970</v>
      </c>
    </row>
    <row r="179" spans="1:4" x14ac:dyDescent="0.45">
      <c r="A179" s="6" t="str">
        <f t="shared" ref="A179:B179" si="133">DEC2HEX(HEX2DEC(A178)+4,8)</f>
        <v>00276490</v>
      </c>
      <c r="B179" s="6" t="str">
        <f t="shared" si="133"/>
        <v>00376490</v>
      </c>
      <c r="C179" s="2" t="s">
        <v>1987</v>
      </c>
      <c r="D179" s="2" t="s">
        <v>1971</v>
      </c>
    </row>
    <row r="180" spans="1:4" x14ac:dyDescent="0.45">
      <c r="A180" s="6" t="str">
        <f t="shared" ref="A180:B180" si="134">DEC2HEX(HEX2DEC(A179)+4,8)</f>
        <v>00276494</v>
      </c>
      <c r="B180" s="6" t="str">
        <f t="shared" si="134"/>
        <v>00376494</v>
      </c>
      <c r="C180" s="2" t="s">
        <v>1988</v>
      </c>
      <c r="D180" s="2" t="s">
        <v>1972</v>
      </c>
    </row>
    <row r="181" spans="1:4" x14ac:dyDescent="0.45">
      <c r="A181" s="6" t="str">
        <f t="shared" ref="A181:B181" si="135">DEC2HEX(HEX2DEC(A180)+4,8)</f>
        <v>00276498</v>
      </c>
      <c r="B181" s="6" t="str">
        <f t="shared" si="135"/>
        <v>00376498</v>
      </c>
      <c r="C181" s="3" t="s">
        <v>1989</v>
      </c>
      <c r="D181" s="2" t="s">
        <v>1973</v>
      </c>
    </row>
    <row r="182" spans="1:4" x14ac:dyDescent="0.45">
      <c r="A182" s="6" t="str">
        <f t="shared" ref="A182:B182" si="136">DEC2HEX(HEX2DEC(A181)+4,8)</f>
        <v>0027649C</v>
      </c>
      <c r="B182" s="6" t="str">
        <f t="shared" si="136"/>
        <v>0037649C</v>
      </c>
      <c r="C182" s="2" t="s">
        <v>1990</v>
      </c>
      <c r="D182" s="2" t="s">
        <v>1974</v>
      </c>
    </row>
    <row r="183" spans="1:4" x14ac:dyDescent="0.45">
      <c r="A183" s="6" t="str">
        <f t="shared" ref="A183:B183" si="137">DEC2HEX(HEX2DEC(A182)+4,8)</f>
        <v>002764A0</v>
      </c>
      <c r="B183" s="6" t="str">
        <f t="shared" si="137"/>
        <v>003764A0</v>
      </c>
      <c r="C183" s="2" t="s">
        <v>1991</v>
      </c>
      <c r="D183" s="2" t="s">
        <v>1975</v>
      </c>
    </row>
    <row r="184" spans="1:4" x14ac:dyDescent="0.45">
      <c r="A184" s="6" t="str">
        <f t="shared" ref="A184:B184" si="138">DEC2HEX(HEX2DEC(A183)+4,8)</f>
        <v>002764A4</v>
      </c>
      <c r="B184" s="6" t="str">
        <f t="shared" si="138"/>
        <v>003764A4</v>
      </c>
      <c r="C184" s="2" t="s">
        <v>1992</v>
      </c>
      <c r="D184" s="2" t="s">
        <v>1976</v>
      </c>
    </row>
    <row r="185" spans="1:4" x14ac:dyDescent="0.45">
      <c r="A185" s="6" t="str">
        <f t="shared" ref="A185:B185" si="139">DEC2HEX(HEX2DEC(A184)+4,8)</f>
        <v>002764A8</v>
      </c>
      <c r="B185" s="6" t="str">
        <f t="shared" si="139"/>
        <v>003764A8</v>
      </c>
      <c r="C185" s="2" t="s">
        <v>1879</v>
      </c>
      <c r="D185" s="2" t="s">
        <v>1883</v>
      </c>
    </row>
    <row r="186" spans="1:4" x14ac:dyDescent="0.45">
      <c r="A186" s="6" t="str">
        <f t="shared" ref="A186:B186" si="140">DEC2HEX(HEX2DEC(A185)+4,8)</f>
        <v>002764AC</v>
      </c>
      <c r="B186" s="6" t="str">
        <f t="shared" si="140"/>
        <v>003764AC</v>
      </c>
      <c r="C186" s="2" t="s">
        <v>1878</v>
      </c>
      <c r="D186" s="2" t="s">
        <v>1882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F43F2-9912-4A75-ACC0-15003AA25D13}">
  <dimension ref="A1:K217"/>
  <sheetViews>
    <sheetView workbookViewId="0">
      <pane ySplit="1" topLeftCell="A2" activePane="bottomLeft" state="frozen"/>
      <selection pane="bottomLeft" activeCell="J111" sqref="J111"/>
    </sheetView>
  </sheetViews>
  <sheetFormatPr defaultRowHeight="15.9" x14ac:dyDescent="0.45"/>
  <cols>
    <col min="1" max="1" width="14.765625" style="2" bestFit="1" customWidth="1"/>
    <col min="2" max="2" width="17.15234375" style="2" bestFit="1" customWidth="1"/>
    <col min="3" max="3" width="10.07421875" style="2" bestFit="1" customWidth="1"/>
    <col min="4" max="4" width="10.07421875" style="2" customWidth="1"/>
    <col min="5" max="5" width="17.15234375" style="2" bestFit="1" customWidth="1"/>
    <col min="6" max="6" width="23.3046875" style="2" customWidth="1"/>
    <col min="7" max="7" width="17.15234375" style="2" customWidth="1"/>
    <col min="8" max="16384" width="9.23046875" style="2"/>
  </cols>
  <sheetData>
    <row r="1" spans="1:9" x14ac:dyDescent="0.45">
      <c r="A1" s="1" t="s">
        <v>22</v>
      </c>
      <c r="B1" s="1" t="s">
        <v>23</v>
      </c>
      <c r="C1" s="1" t="s">
        <v>21</v>
      </c>
      <c r="D1" s="1" t="s">
        <v>1997</v>
      </c>
      <c r="E1" s="1" t="s">
        <v>24</v>
      </c>
      <c r="F1" s="1" t="s">
        <v>1822</v>
      </c>
      <c r="G1" s="1" t="s">
        <v>1823</v>
      </c>
    </row>
    <row r="2" spans="1:9" x14ac:dyDescent="0.45">
      <c r="A2" s="35" t="s">
        <v>1026</v>
      </c>
      <c r="B2" s="35"/>
      <c r="C2" s="35"/>
      <c r="D2" s="35"/>
      <c r="E2" s="35"/>
      <c r="F2" s="7"/>
      <c r="G2" s="7"/>
    </row>
    <row r="3" spans="1:9" x14ac:dyDescent="0.45">
      <c r="A3" s="2" t="str">
        <f>DEC2HEX(HEX2DEC(B3)-HEX2DEC("100000"),8)</f>
        <v>004BB794</v>
      </c>
      <c r="B3" s="2" t="s">
        <v>25</v>
      </c>
      <c r="C3" s="3" t="s">
        <v>26</v>
      </c>
      <c r="D3" s="3">
        <f>HEX2DEC(RIGHT(C3,2)&amp;LEFT(C3,2))</f>
        <v>328</v>
      </c>
      <c r="E3" s="2" t="str">
        <f>_xlfn.XLOOKUP(D3,'Default Lists'!A:A,'Default Lists'!B:B)</f>
        <v>TM01</v>
      </c>
      <c r="F3" s="2">
        <f>_xlfn.FLOOR.MATH((ROW(F3)-2-1)/8,1)</f>
        <v>0</v>
      </c>
      <c r="G3" s="2">
        <f>MOD(ROW(F3)-2-1,8)</f>
        <v>0</v>
      </c>
    </row>
    <row r="4" spans="1:9" x14ac:dyDescent="0.45">
      <c r="A4" s="2" t="str">
        <f>DEC2HEX(HEX2DEC(A3)+2,8)</f>
        <v>004BB796</v>
      </c>
      <c r="B4" s="2" t="str">
        <f>DEC2HEX(HEX2DEC(B3)+2,8)</f>
        <v>005BB796</v>
      </c>
      <c r="C4" s="3" t="s">
        <v>27</v>
      </c>
      <c r="D4" s="3">
        <f t="shared" ref="D4:D67" si="0">HEX2DEC(RIGHT(C4,2)&amp;LEFT(C4,2))</f>
        <v>329</v>
      </c>
      <c r="E4" s="2" t="str">
        <f>_xlfn.XLOOKUP(D4,'Default Lists'!A:A,'Default Lists'!B:B)</f>
        <v>TM02</v>
      </c>
      <c r="F4" s="2">
        <f t="shared" ref="F4:F67" si="1">_xlfn.FLOOR.MATH((ROW(F4)-2-1)/8,1)</f>
        <v>0</v>
      </c>
      <c r="G4" s="2">
        <f t="shared" ref="G4:G67" si="2">MOD(ROW(F4)-2-1,8)</f>
        <v>1</v>
      </c>
      <c r="I4" s="2">
        <f>D4-D3</f>
        <v>1</v>
      </c>
    </row>
    <row r="5" spans="1:9" x14ac:dyDescent="0.45">
      <c r="A5" s="2" t="str">
        <f t="shared" ref="A5:A68" si="3">DEC2HEX(HEX2DEC(A4)+2,8)</f>
        <v>004BB798</v>
      </c>
      <c r="B5" s="2" t="str">
        <f t="shared" ref="B5:B21" si="4">DEC2HEX(HEX2DEC(B4)+2,8)</f>
        <v>005BB798</v>
      </c>
      <c r="C5" s="3" t="s">
        <v>28</v>
      </c>
      <c r="D5" s="3">
        <f t="shared" si="0"/>
        <v>330</v>
      </c>
      <c r="E5" s="2" t="str">
        <f>_xlfn.XLOOKUP(D5,'Default Lists'!A:A,'Default Lists'!B:B)</f>
        <v>TM03</v>
      </c>
      <c r="F5" s="2">
        <f t="shared" si="1"/>
        <v>0</v>
      </c>
      <c r="G5" s="2">
        <f t="shared" si="2"/>
        <v>2</v>
      </c>
      <c r="I5" s="2">
        <f t="shared" ref="I5:I68" si="5">D5-D4</f>
        <v>1</v>
      </c>
    </row>
    <row r="6" spans="1:9" x14ac:dyDescent="0.45">
      <c r="A6" s="2" t="str">
        <f t="shared" si="3"/>
        <v>004BB79A</v>
      </c>
      <c r="B6" s="2" t="str">
        <f t="shared" si="4"/>
        <v>005BB79A</v>
      </c>
      <c r="C6" s="3" t="s">
        <v>29</v>
      </c>
      <c r="D6" s="3">
        <f t="shared" si="0"/>
        <v>331</v>
      </c>
      <c r="E6" s="2" t="str">
        <f>_xlfn.XLOOKUP(D6,'Default Lists'!A:A,'Default Lists'!B:B)</f>
        <v>TM04</v>
      </c>
      <c r="F6" s="2">
        <f t="shared" si="1"/>
        <v>0</v>
      </c>
      <c r="G6" s="2">
        <f t="shared" si="2"/>
        <v>3</v>
      </c>
      <c r="I6" s="2">
        <f t="shared" si="5"/>
        <v>1</v>
      </c>
    </row>
    <row r="7" spans="1:9" x14ac:dyDescent="0.45">
      <c r="A7" s="2" t="str">
        <f t="shared" si="3"/>
        <v>004BB79C</v>
      </c>
      <c r="B7" s="2" t="str">
        <f t="shared" si="4"/>
        <v>005BB79C</v>
      </c>
      <c r="C7" s="3" t="s">
        <v>30</v>
      </c>
      <c r="D7" s="3">
        <f t="shared" si="0"/>
        <v>332</v>
      </c>
      <c r="E7" s="2" t="str">
        <f>_xlfn.XLOOKUP(D7,'Default Lists'!A:A,'Default Lists'!B:B)</f>
        <v>TM05</v>
      </c>
      <c r="F7" s="2">
        <f t="shared" si="1"/>
        <v>0</v>
      </c>
      <c r="G7" s="2">
        <f t="shared" si="2"/>
        <v>4</v>
      </c>
      <c r="I7" s="2">
        <f t="shared" si="5"/>
        <v>1</v>
      </c>
    </row>
    <row r="8" spans="1:9" x14ac:dyDescent="0.45">
      <c r="A8" s="2" t="str">
        <f t="shared" si="3"/>
        <v>004BB79E</v>
      </c>
      <c r="B8" s="2" t="str">
        <f t="shared" si="4"/>
        <v>005BB79E</v>
      </c>
      <c r="C8" s="3" t="s">
        <v>31</v>
      </c>
      <c r="D8" s="3">
        <f t="shared" si="0"/>
        <v>333</v>
      </c>
      <c r="E8" s="2" t="str">
        <f>_xlfn.XLOOKUP(D8,'Default Lists'!A:A,'Default Lists'!B:B)</f>
        <v>TM06</v>
      </c>
      <c r="F8" s="2">
        <f t="shared" si="1"/>
        <v>0</v>
      </c>
      <c r="G8" s="2">
        <f t="shared" si="2"/>
        <v>5</v>
      </c>
      <c r="I8" s="2">
        <f t="shared" si="5"/>
        <v>1</v>
      </c>
    </row>
    <row r="9" spans="1:9" x14ac:dyDescent="0.45">
      <c r="A9" s="2" t="str">
        <f t="shared" si="3"/>
        <v>004BB7A0</v>
      </c>
      <c r="B9" s="2" t="str">
        <f t="shared" si="4"/>
        <v>005BB7A0</v>
      </c>
      <c r="C9" s="3" t="s">
        <v>32</v>
      </c>
      <c r="D9" s="3">
        <f t="shared" si="0"/>
        <v>334</v>
      </c>
      <c r="E9" s="2" t="str">
        <f>_xlfn.XLOOKUP(D9,'Default Lists'!A:A,'Default Lists'!B:B)</f>
        <v>TM07</v>
      </c>
      <c r="F9" s="2">
        <f t="shared" si="1"/>
        <v>0</v>
      </c>
      <c r="G9" s="2">
        <f t="shared" si="2"/>
        <v>6</v>
      </c>
      <c r="I9" s="2">
        <f t="shared" si="5"/>
        <v>1</v>
      </c>
    </row>
    <row r="10" spans="1:9" x14ac:dyDescent="0.45">
      <c r="A10" s="2" t="str">
        <f t="shared" si="3"/>
        <v>004BB7A2</v>
      </c>
      <c r="B10" s="2" t="str">
        <f t="shared" si="4"/>
        <v>005BB7A2</v>
      </c>
      <c r="C10" s="3" t="s">
        <v>33</v>
      </c>
      <c r="D10" s="3">
        <f t="shared" si="0"/>
        <v>335</v>
      </c>
      <c r="E10" s="2" t="str">
        <f>_xlfn.XLOOKUP(D10,'Default Lists'!A:A,'Default Lists'!B:B)</f>
        <v>TM08</v>
      </c>
      <c r="F10" s="2">
        <f t="shared" si="1"/>
        <v>0</v>
      </c>
      <c r="G10" s="2">
        <f t="shared" si="2"/>
        <v>7</v>
      </c>
      <c r="I10" s="2">
        <f t="shared" si="5"/>
        <v>1</v>
      </c>
    </row>
    <row r="11" spans="1:9" x14ac:dyDescent="0.45">
      <c r="A11" s="2" t="str">
        <f t="shared" si="3"/>
        <v>004BB7A4</v>
      </c>
      <c r="B11" s="2" t="str">
        <f t="shared" si="4"/>
        <v>005BB7A4</v>
      </c>
      <c r="C11" s="3" t="s">
        <v>34</v>
      </c>
      <c r="D11" s="3">
        <f t="shared" si="0"/>
        <v>336</v>
      </c>
      <c r="E11" s="2" t="str">
        <f>_xlfn.XLOOKUP(D11,'Default Lists'!A:A,'Default Lists'!B:B)</f>
        <v>TM09</v>
      </c>
      <c r="F11" s="2">
        <f t="shared" si="1"/>
        <v>1</v>
      </c>
      <c r="G11" s="2">
        <f t="shared" si="2"/>
        <v>0</v>
      </c>
      <c r="I11" s="2">
        <f t="shared" si="5"/>
        <v>1</v>
      </c>
    </row>
    <row r="12" spans="1:9" x14ac:dyDescent="0.45">
      <c r="A12" s="2" t="str">
        <f t="shared" si="3"/>
        <v>004BB7A6</v>
      </c>
      <c r="B12" s="2" t="str">
        <f t="shared" si="4"/>
        <v>005BB7A6</v>
      </c>
      <c r="C12" s="3" t="s">
        <v>35</v>
      </c>
      <c r="D12" s="3">
        <f t="shared" si="0"/>
        <v>337</v>
      </c>
      <c r="E12" s="2" t="str">
        <f>_xlfn.XLOOKUP(D12,'Default Lists'!A:A,'Default Lists'!B:B)</f>
        <v>TM10</v>
      </c>
      <c r="F12" s="2">
        <f t="shared" si="1"/>
        <v>1</v>
      </c>
      <c r="G12" s="2">
        <f t="shared" si="2"/>
        <v>1</v>
      </c>
      <c r="I12" s="2">
        <f t="shared" si="5"/>
        <v>1</v>
      </c>
    </row>
    <row r="13" spans="1:9" x14ac:dyDescent="0.45">
      <c r="A13" s="2" t="str">
        <f t="shared" si="3"/>
        <v>004BB7A8</v>
      </c>
      <c r="B13" s="2" t="str">
        <f t="shared" si="4"/>
        <v>005BB7A8</v>
      </c>
      <c r="C13" s="3" t="s">
        <v>36</v>
      </c>
      <c r="D13" s="3">
        <f t="shared" si="0"/>
        <v>338</v>
      </c>
      <c r="E13" s="2" t="str">
        <f>_xlfn.XLOOKUP(D13,'Default Lists'!A:A,'Default Lists'!B:B)</f>
        <v>TM11</v>
      </c>
      <c r="F13" s="2">
        <f t="shared" si="1"/>
        <v>1</v>
      </c>
      <c r="G13" s="2">
        <f t="shared" si="2"/>
        <v>2</v>
      </c>
      <c r="I13" s="2">
        <f t="shared" si="5"/>
        <v>1</v>
      </c>
    </row>
    <row r="14" spans="1:9" x14ac:dyDescent="0.45">
      <c r="A14" s="2" t="str">
        <f t="shared" si="3"/>
        <v>004BB7AA</v>
      </c>
      <c r="B14" s="2" t="str">
        <f t="shared" si="4"/>
        <v>005BB7AA</v>
      </c>
      <c r="C14" s="3" t="s">
        <v>37</v>
      </c>
      <c r="D14" s="3">
        <f t="shared" si="0"/>
        <v>339</v>
      </c>
      <c r="E14" s="2" t="str">
        <f>_xlfn.XLOOKUP(D14,'Default Lists'!A:A,'Default Lists'!B:B)</f>
        <v>TM12</v>
      </c>
      <c r="F14" s="2">
        <f t="shared" si="1"/>
        <v>1</v>
      </c>
      <c r="G14" s="2">
        <f t="shared" si="2"/>
        <v>3</v>
      </c>
      <c r="I14" s="2">
        <f t="shared" si="5"/>
        <v>1</v>
      </c>
    </row>
    <row r="15" spans="1:9" x14ac:dyDescent="0.45">
      <c r="A15" s="2" t="str">
        <f t="shared" si="3"/>
        <v>004BB7AC</v>
      </c>
      <c r="B15" s="2" t="str">
        <f t="shared" si="4"/>
        <v>005BB7AC</v>
      </c>
      <c r="C15" s="3" t="s">
        <v>38</v>
      </c>
      <c r="D15" s="3">
        <f t="shared" si="0"/>
        <v>340</v>
      </c>
      <c r="E15" s="2" t="str">
        <f>_xlfn.XLOOKUP(D15,'Default Lists'!A:A,'Default Lists'!B:B)</f>
        <v>TM13</v>
      </c>
      <c r="F15" s="2">
        <f t="shared" si="1"/>
        <v>1</v>
      </c>
      <c r="G15" s="2">
        <f t="shared" si="2"/>
        <v>4</v>
      </c>
      <c r="I15" s="2">
        <f t="shared" si="5"/>
        <v>1</v>
      </c>
    </row>
    <row r="16" spans="1:9" x14ac:dyDescent="0.45">
      <c r="A16" s="2" t="str">
        <f t="shared" si="3"/>
        <v>004BB7AE</v>
      </c>
      <c r="B16" s="2" t="str">
        <f t="shared" si="4"/>
        <v>005BB7AE</v>
      </c>
      <c r="C16" s="3" t="s">
        <v>39</v>
      </c>
      <c r="D16" s="3">
        <f t="shared" si="0"/>
        <v>341</v>
      </c>
      <c r="E16" s="2" t="str">
        <f>_xlfn.XLOOKUP(D16,'Default Lists'!A:A,'Default Lists'!B:B)</f>
        <v>TM14</v>
      </c>
      <c r="F16" s="2">
        <f t="shared" si="1"/>
        <v>1</v>
      </c>
      <c r="G16" s="2">
        <f t="shared" si="2"/>
        <v>5</v>
      </c>
      <c r="I16" s="2">
        <f t="shared" si="5"/>
        <v>1</v>
      </c>
    </row>
    <row r="17" spans="1:9" x14ac:dyDescent="0.45">
      <c r="A17" s="2" t="str">
        <f t="shared" si="3"/>
        <v>004BB7B0</v>
      </c>
      <c r="B17" s="2" t="str">
        <f t="shared" si="4"/>
        <v>005BB7B0</v>
      </c>
      <c r="C17" s="3" t="s">
        <v>40</v>
      </c>
      <c r="D17" s="3">
        <f t="shared" si="0"/>
        <v>342</v>
      </c>
      <c r="E17" s="2" t="str">
        <f>_xlfn.XLOOKUP(D17,'Default Lists'!A:A,'Default Lists'!B:B)</f>
        <v>TM15</v>
      </c>
      <c r="F17" s="2">
        <f t="shared" si="1"/>
        <v>1</v>
      </c>
      <c r="G17" s="2">
        <f t="shared" si="2"/>
        <v>6</v>
      </c>
      <c r="I17" s="2">
        <f t="shared" si="5"/>
        <v>1</v>
      </c>
    </row>
    <row r="18" spans="1:9" x14ac:dyDescent="0.45">
      <c r="A18" s="2" t="str">
        <f t="shared" si="3"/>
        <v>004BB7B2</v>
      </c>
      <c r="B18" s="2" t="str">
        <f t="shared" si="4"/>
        <v>005BB7B2</v>
      </c>
      <c r="C18" s="3" t="s">
        <v>41</v>
      </c>
      <c r="D18" s="3">
        <f t="shared" si="0"/>
        <v>343</v>
      </c>
      <c r="E18" s="2" t="str">
        <f>_xlfn.XLOOKUP(D18,'Default Lists'!A:A,'Default Lists'!B:B)</f>
        <v>TM16</v>
      </c>
      <c r="F18" s="2">
        <f t="shared" si="1"/>
        <v>1</v>
      </c>
      <c r="G18" s="2">
        <f t="shared" si="2"/>
        <v>7</v>
      </c>
      <c r="I18" s="2">
        <f t="shared" si="5"/>
        <v>1</v>
      </c>
    </row>
    <row r="19" spans="1:9" x14ac:dyDescent="0.45">
      <c r="A19" s="2" t="str">
        <f t="shared" si="3"/>
        <v>004BB7B4</v>
      </c>
      <c r="B19" s="2" t="str">
        <f t="shared" si="4"/>
        <v>005BB7B4</v>
      </c>
      <c r="C19" s="3" t="s">
        <v>42</v>
      </c>
      <c r="D19" s="3">
        <f t="shared" si="0"/>
        <v>344</v>
      </c>
      <c r="E19" s="2" t="str">
        <f>_xlfn.XLOOKUP(D19,'Default Lists'!A:A,'Default Lists'!B:B)</f>
        <v>TM17</v>
      </c>
      <c r="F19" s="2">
        <f t="shared" si="1"/>
        <v>2</v>
      </c>
      <c r="G19" s="2">
        <f t="shared" si="2"/>
        <v>0</v>
      </c>
      <c r="I19" s="2">
        <f t="shared" si="5"/>
        <v>1</v>
      </c>
    </row>
    <row r="20" spans="1:9" x14ac:dyDescent="0.45">
      <c r="A20" s="2" t="str">
        <f t="shared" si="3"/>
        <v>004BB7B6</v>
      </c>
      <c r="B20" s="2" t="str">
        <f t="shared" si="4"/>
        <v>005BB7B6</v>
      </c>
      <c r="C20" s="3" t="s">
        <v>43</v>
      </c>
      <c r="D20" s="3">
        <f t="shared" si="0"/>
        <v>345</v>
      </c>
      <c r="E20" s="2" t="str">
        <f>_xlfn.XLOOKUP(D20,'Default Lists'!A:A,'Default Lists'!B:B)</f>
        <v>TM18</v>
      </c>
      <c r="F20" s="2">
        <f t="shared" si="1"/>
        <v>2</v>
      </c>
      <c r="G20" s="2">
        <f t="shared" si="2"/>
        <v>1</v>
      </c>
      <c r="I20" s="2">
        <f t="shared" si="5"/>
        <v>1</v>
      </c>
    </row>
    <row r="21" spans="1:9" ht="15.45" customHeight="1" x14ac:dyDescent="0.45">
      <c r="A21" s="2" t="str">
        <f t="shared" si="3"/>
        <v>004BB7B8</v>
      </c>
      <c r="B21" s="2" t="str">
        <f t="shared" si="4"/>
        <v>005BB7B8</v>
      </c>
      <c r="C21" s="3" t="s">
        <v>44</v>
      </c>
      <c r="D21" s="3">
        <f t="shared" si="0"/>
        <v>346</v>
      </c>
      <c r="E21" s="2" t="str">
        <f>_xlfn.XLOOKUP(D21,'Default Lists'!A:A,'Default Lists'!B:B)</f>
        <v>TM19</v>
      </c>
      <c r="F21" s="2">
        <f t="shared" si="1"/>
        <v>2</v>
      </c>
      <c r="G21" s="2">
        <f t="shared" si="2"/>
        <v>2</v>
      </c>
      <c r="I21" s="2">
        <f t="shared" si="5"/>
        <v>1</v>
      </c>
    </row>
    <row r="22" spans="1:9" x14ac:dyDescent="0.45">
      <c r="A22" s="2" t="str">
        <f t="shared" si="3"/>
        <v>004BB7BA</v>
      </c>
      <c r="B22" s="2" t="str">
        <f t="shared" ref="B22:B85" si="6">DEC2HEX(HEX2DEC(B21)+2,8)</f>
        <v>005BB7BA</v>
      </c>
      <c r="C22" s="3" t="s">
        <v>45</v>
      </c>
      <c r="D22" s="3">
        <f t="shared" si="0"/>
        <v>347</v>
      </c>
      <c r="E22" s="2" t="str">
        <f>_xlfn.XLOOKUP(D22,'Default Lists'!A:A,'Default Lists'!B:B)</f>
        <v>TM20</v>
      </c>
      <c r="F22" s="2">
        <f t="shared" si="1"/>
        <v>2</v>
      </c>
      <c r="G22" s="2">
        <f t="shared" si="2"/>
        <v>3</v>
      </c>
      <c r="I22" s="2">
        <f t="shared" si="5"/>
        <v>1</v>
      </c>
    </row>
    <row r="23" spans="1:9" x14ac:dyDescent="0.45">
      <c r="A23" s="2" t="str">
        <f t="shared" si="3"/>
        <v>004BB7BC</v>
      </c>
      <c r="B23" s="2" t="str">
        <f t="shared" si="6"/>
        <v>005BB7BC</v>
      </c>
      <c r="C23" s="3" t="s">
        <v>46</v>
      </c>
      <c r="D23" s="3">
        <f t="shared" si="0"/>
        <v>348</v>
      </c>
      <c r="E23" s="2" t="str">
        <f>_xlfn.XLOOKUP(D23,'Default Lists'!A:A,'Default Lists'!B:B)</f>
        <v>TM21</v>
      </c>
      <c r="F23" s="2">
        <f t="shared" si="1"/>
        <v>2</v>
      </c>
      <c r="G23" s="2">
        <f t="shared" si="2"/>
        <v>4</v>
      </c>
      <c r="I23" s="2">
        <f t="shared" si="5"/>
        <v>1</v>
      </c>
    </row>
    <row r="24" spans="1:9" x14ac:dyDescent="0.45">
      <c r="A24" s="2" t="str">
        <f t="shared" si="3"/>
        <v>004BB7BE</v>
      </c>
      <c r="B24" s="2" t="str">
        <f t="shared" si="6"/>
        <v>005BB7BE</v>
      </c>
      <c r="C24" s="3" t="s">
        <v>47</v>
      </c>
      <c r="D24" s="3">
        <f t="shared" si="0"/>
        <v>349</v>
      </c>
      <c r="E24" s="2" t="str">
        <f>_xlfn.XLOOKUP(D24,'Default Lists'!A:A,'Default Lists'!B:B)</f>
        <v>TM22</v>
      </c>
      <c r="F24" s="2">
        <f t="shared" si="1"/>
        <v>2</v>
      </c>
      <c r="G24" s="2">
        <f t="shared" si="2"/>
        <v>5</v>
      </c>
      <c r="I24" s="2">
        <f t="shared" si="5"/>
        <v>1</v>
      </c>
    </row>
    <row r="25" spans="1:9" x14ac:dyDescent="0.45">
      <c r="A25" s="2" t="str">
        <f t="shared" si="3"/>
        <v>004BB7C0</v>
      </c>
      <c r="B25" s="2" t="str">
        <f t="shared" si="6"/>
        <v>005BB7C0</v>
      </c>
      <c r="C25" s="3" t="s">
        <v>48</v>
      </c>
      <c r="D25" s="3">
        <f t="shared" si="0"/>
        <v>350</v>
      </c>
      <c r="E25" s="2" t="str">
        <f>_xlfn.XLOOKUP(D25,'Default Lists'!A:A,'Default Lists'!B:B)</f>
        <v>TM23</v>
      </c>
      <c r="F25" s="2">
        <f t="shared" si="1"/>
        <v>2</v>
      </c>
      <c r="G25" s="2">
        <f t="shared" si="2"/>
        <v>6</v>
      </c>
      <c r="I25" s="2">
        <f t="shared" si="5"/>
        <v>1</v>
      </c>
    </row>
    <row r="26" spans="1:9" x14ac:dyDescent="0.45">
      <c r="A26" s="2" t="str">
        <f t="shared" si="3"/>
        <v>004BB7C2</v>
      </c>
      <c r="B26" s="2" t="str">
        <f t="shared" si="6"/>
        <v>005BB7C2</v>
      </c>
      <c r="C26" s="3" t="s">
        <v>49</v>
      </c>
      <c r="D26" s="3">
        <f t="shared" si="0"/>
        <v>351</v>
      </c>
      <c r="E26" s="2" t="str">
        <f>_xlfn.XLOOKUP(D26,'Default Lists'!A:A,'Default Lists'!B:B)</f>
        <v>TM24</v>
      </c>
      <c r="F26" s="2">
        <f t="shared" si="1"/>
        <v>2</v>
      </c>
      <c r="G26" s="2">
        <f t="shared" si="2"/>
        <v>7</v>
      </c>
      <c r="I26" s="2">
        <f t="shared" si="5"/>
        <v>1</v>
      </c>
    </row>
    <row r="27" spans="1:9" x14ac:dyDescent="0.45">
      <c r="A27" s="2" t="str">
        <f t="shared" si="3"/>
        <v>004BB7C4</v>
      </c>
      <c r="B27" s="2" t="str">
        <f t="shared" si="6"/>
        <v>005BB7C4</v>
      </c>
      <c r="C27" s="3" t="s">
        <v>50</v>
      </c>
      <c r="D27" s="3">
        <f t="shared" si="0"/>
        <v>352</v>
      </c>
      <c r="E27" s="2" t="str">
        <f>_xlfn.XLOOKUP(D27,'Default Lists'!A:A,'Default Lists'!B:B)</f>
        <v>TM25</v>
      </c>
      <c r="F27" s="2">
        <f t="shared" si="1"/>
        <v>3</v>
      </c>
      <c r="G27" s="2">
        <f t="shared" si="2"/>
        <v>0</v>
      </c>
      <c r="I27" s="2">
        <f t="shared" si="5"/>
        <v>1</v>
      </c>
    </row>
    <row r="28" spans="1:9" x14ac:dyDescent="0.45">
      <c r="A28" s="2" t="str">
        <f t="shared" si="3"/>
        <v>004BB7C6</v>
      </c>
      <c r="B28" s="2" t="str">
        <f t="shared" si="6"/>
        <v>005BB7C6</v>
      </c>
      <c r="C28" s="3" t="s">
        <v>51</v>
      </c>
      <c r="D28" s="3">
        <f t="shared" si="0"/>
        <v>353</v>
      </c>
      <c r="E28" s="2" t="str">
        <f>_xlfn.XLOOKUP(D28,'Default Lists'!A:A,'Default Lists'!B:B)</f>
        <v>TM26</v>
      </c>
      <c r="F28" s="2">
        <f t="shared" si="1"/>
        <v>3</v>
      </c>
      <c r="G28" s="2">
        <f t="shared" si="2"/>
        <v>1</v>
      </c>
      <c r="I28" s="2">
        <f t="shared" si="5"/>
        <v>1</v>
      </c>
    </row>
    <row r="29" spans="1:9" x14ac:dyDescent="0.45">
      <c r="A29" s="2" t="str">
        <f t="shared" si="3"/>
        <v>004BB7C8</v>
      </c>
      <c r="B29" s="2" t="str">
        <f t="shared" si="6"/>
        <v>005BB7C8</v>
      </c>
      <c r="C29" s="3" t="s">
        <v>52</v>
      </c>
      <c r="D29" s="3">
        <f t="shared" si="0"/>
        <v>354</v>
      </c>
      <c r="E29" s="2" t="str">
        <f>_xlfn.XLOOKUP(D29,'Default Lists'!A:A,'Default Lists'!B:B)</f>
        <v>TM27</v>
      </c>
      <c r="F29" s="2">
        <f t="shared" si="1"/>
        <v>3</v>
      </c>
      <c r="G29" s="2">
        <f t="shared" si="2"/>
        <v>2</v>
      </c>
      <c r="I29" s="2">
        <f t="shared" si="5"/>
        <v>1</v>
      </c>
    </row>
    <row r="30" spans="1:9" x14ac:dyDescent="0.45">
      <c r="A30" s="2" t="str">
        <f t="shared" si="3"/>
        <v>004BB7CA</v>
      </c>
      <c r="B30" s="2" t="str">
        <f t="shared" si="6"/>
        <v>005BB7CA</v>
      </c>
      <c r="C30" s="3" t="s">
        <v>53</v>
      </c>
      <c r="D30" s="3">
        <f t="shared" si="0"/>
        <v>355</v>
      </c>
      <c r="E30" s="2" t="str">
        <f>_xlfn.XLOOKUP(D30,'Default Lists'!A:A,'Default Lists'!B:B)</f>
        <v>TM28</v>
      </c>
      <c r="F30" s="2">
        <f t="shared" si="1"/>
        <v>3</v>
      </c>
      <c r="G30" s="2">
        <f t="shared" si="2"/>
        <v>3</v>
      </c>
      <c r="I30" s="2">
        <f t="shared" si="5"/>
        <v>1</v>
      </c>
    </row>
    <row r="31" spans="1:9" x14ac:dyDescent="0.45">
      <c r="A31" s="2" t="str">
        <f t="shared" si="3"/>
        <v>004BB7CC</v>
      </c>
      <c r="B31" s="2" t="str">
        <f t="shared" si="6"/>
        <v>005BB7CC</v>
      </c>
      <c r="C31" s="3" t="s">
        <v>54</v>
      </c>
      <c r="D31" s="3">
        <f t="shared" si="0"/>
        <v>356</v>
      </c>
      <c r="E31" s="2" t="str">
        <f>_xlfn.XLOOKUP(D31,'Default Lists'!A:A,'Default Lists'!B:B)</f>
        <v>TM29</v>
      </c>
      <c r="F31" s="2">
        <f t="shared" si="1"/>
        <v>3</v>
      </c>
      <c r="G31" s="2">
        <f t="shared" si="2"/>
        <v>4</v>
      </c>
      <c r="I31" s="2">
        <f t="shared" si="5"/>
        <v>1</v>
      </c>
    </row>
    <row r="32" spans="1:9" x14ac:dyDescent="0.45">
      <c r="A32" s="2" t="str">
        <f t="shared" si="3"/>
        <v>004BB7CE</v>
      </c>
      <c r="B32" s="2" t="str">
        <f t="shared" si="6"/>
        <v>005BB7CE</v>
      </c>
      <c r="C32" s="3" t="s">
        <v>55</v>
      </c>
      <c r="D32" s="3">
        <f t="shared" si="0"/>
        <v>357</v>
      </c>
      <c r="E32" s="2" t="str">
        <f>_xlfn.XLOOKUP(D32,'Default Lists'!A:A,'Default Lists'!B:B)</f>
        <v>TM30</v>
      </c>
      <c r="F32" s="2">
        <f t="shared" si="1"/>
        <v>3</v>
      </c>
      <c r="G32" s="2">
        <f t="shared" si="2"/>
        <v>5</v>
      </c>
      <c r="I32" s="2">
        <f t="shared" si="5"/>
        <v>1</v>
      </c>
    </row>
    <row r="33" spans="1:9" x14ac:dyDescent="0.45">
      <c r="A33" s="2" t="str">
        <f t="shared" si="3"/>
        <v>004BB7D0</v>
      </c>
      <c r="B33" s="2" t="str">
        <f t="shared" si="6"/>
        <v>005BB7D0</v>
      </c>
      <c r="C33" s="3" t="s">
        <v>56</v>
      </c>
      <c r="D33" s="3">
        <f t="shared" si="0"/>
        <v>358</v>
      </c>
      <c r="E33" s="2" t="str">
        <f>_xlfn.XLOOKUP(D33,'Default Lists'!A:A,'Default Lists'!B:B)</f>
        <v>TM31</v>
      </c>
      <c r="F33" s="2">
        <f t="shared" si="1"/>
        <v>3</v>
      </c>
      <c r="G33" s="2">
        <f t="shared" si="2"/>
        <v>6</v>
      </c>
      <c r="I33" s="2">
        <f t="shared" si="5"/>
        <v>1</v>
      </c>
    </row>
    <row r="34" spans="1:9" x14ac:dyDescent="0.45">
      <c r="A34" s="2" t="str">
        <f t="shared" si="3"/>
        <v>004BB7D2</v>
      </c>
      <c r="B34" s="2" t="str">
        <f t="shared" si="6"/>
        <v>005BB7D2</v>
      </c>
      <c r="C34" s="3" t="s">
        <v>57</v>
      </c>
      <c r="D34" s="3">
        <f t="shared" si="0"/>
        <v>359</v>
      </c>
      <c r="E34" s="2" t="str">
        <f>_xlfn.XLOOKUP(D34,'Default Lists'!A:A,'Default Lists'!B:B)</f>
        <v>TM32</v>
      </c>
      <c r="F34" s="2">
        <f t="shared" si="1"/>
        <v>3</v>
      </c>
      <c r="G34" s="2">
        <f t="shared" si="2"/>
        <v>7</v>
      </c>
      <c r="I34" s="2">
        <f t="shared" si="5"/>
        <v>1</v>
      </c>
    </row>
    <row r="35" spans="1:9" x14ac:dyDescent="0.45">
      <c r="A35" s="2" t="str">
        <f t="shared" si="3"/>
        <v>004BB7D4</v>
      </c>
      <c r="B35" s="2" t="str">
        <f t="shared" si="6"/>
        <v>005BB7D4</v>
      </c>
      <c r="C35" s="3" t="s">
        <v>58</v>
      </c>
      <c r="D35" s="3">
        <f t="shared" si="0"/>
        <v>360</v>
      </c>
      <c r="E35" s="2" t="str">
        <f>_xlfn.XLOOKUP(D35,'Default Lists'!A:A,'Default Lists'!B:B)</f>
        <v>TM33</v>
      </c>
      <c r="F35" s="2">
        <f t="shared" si="1"/>
        <v>4</v>
      </c>
      <c r="G35" s="2">
        <f t="shared" si="2"/>
        <v>0</v>
      </c>
      <c r="I35" s="2">
        <f t="shared" si="5"/>
        <v>1</v>
      </c>
    </row>
    <row r="36" spans="1:9" x14ac:dyDescent="0.45">
      <c r="A36" s="2" t="str">
        <f t="shared" si="3"/>
        <v>004BB7D6</v>
      </c>
      <c r="B36" s="2" t="str">
        <f t="shared" si="6"/>
        <v>005BB7D6</v>
      </c>
      <c r="C36" s="3" t="s">
        <v>59</v>
      </c>
      <c r="D36" s="3">
        <f t="shared" si="0"/>
        <v>361</v>
      </c>
      <c r="E36" s="2" t="str">
        <f>_xlfn.XLOOKUP(D36,'Default Lists'!A:A,'Default Lists'!B:B)</f>
        <v>TM34</v>
      </c>
      <c r="F36" s="2">
        <f t="shared" si="1"/>
        <v>4</v>
      </c>
      <c r="G36" s="2">
        <f t="shared" si="2"/>
        <v>1</v>
      </c>
      <c r="I36" s="2">
        <f t="shared" si="5"/>
        <v>1</v>
      </c>
    </row>
    <row r="37" spans="1:9" x14ac:dyDescent="0.45">
      <c r="A37" s="2" t="str">
        <f t="shared" si="3"/>
        <v>004BB7D8</v>
      </c>
      <c r="B37" s="2" t="str">
        <f t="shared" si="6"/>
        <v>005BB7D8</v>
      </c>
      <c r="C37" s="3" t="s">
        <v>60</v>
      </c>
      <c r="D37" s="3">
        <f t="shared" si="0"/>
        <v>362</v>
      </c>
      <c r="E37" s="2" t="str">
        <f>_xlfn.XLOOKUP(D37,'Default Lists'!A:A,'Default Lists'!B:B)</f>
        <v>TM35</v>
      </c>
      <c r="F37" s="2">
        <f t="shared" si="1"/>
        <v>4</v>
      </c>
      <c r="G37" s="2">
        <f t="shared" si="2"/>
        <v>2</v>
      </c>
      <c r="I37" s="2">
        <f t="shared" si="5"/>
        <v>1</v>
      </c>
    </row>
    <row r="38" spans="1:9" x14ac:dyDescent="0.45">
      <c r="A38" s="2" t="str">
        <f t="shared" si="3"/>
        <v>004BB7DA</v>
      </c>
      <c r="B38" s="2" t="str">
        <f t="shared" si="6"/>
        <v>005BB7DA</v>
      </c>
      <c r="C38" s="3" t="s">
        <v>61</v>
      </c>
      <c r="D38" s="3">
        <f t="shared" si="0"/>
        <v>363</v>
      </c>
      <c r="E38" s="2" t="str">
        <f>_xlfn.XLOOKUP(D38,'Default Lists'!A:A,'Default Lists'!B:B)</f>
        <v>TM36</v>
      </c>
      <c r="F38" s="2">
        <f t="shared" si="1"/>
        <v>4</v>
      </c>
      <c r="G38" s="2">
        <f t="shared" si="2"/>
        <v>3</v>
      </c>
      <c r="I38" s="2">
        <f t="shared" si="5"/>
        <v>1</v>
      </c>
    </row>
    <row r="39" spans="1:9" x14ac:dyDescent="0.45">
      <c r="A39" s="2" t="str">
        <f t="shared" si="3"/>
        <v>004BB7DC</v>
      </c>
      <c r="B39" s="2" t="str">
        <f t="shared" si="6"/>
        <v>005BB7DC</v>
      </c>
      <c r="C39" s="3" t="s">
        <v>62</v>
      </c>
      <c r="D39" s="3">
        <f t="shared" si="0"/>
        <v>364</v>
      </c>
      <c r="E39" s="2" t="str">
        <f>_xlfn.XLOOKUP(D39,'Default Lists'!A:A,'Default Lists'!B:B)</f>
        <v>TM37</v>
      </c>
      <c r="F39" s="2">
        <f t="shared" si="1"/>
        <v>4</v>
      </c>
      <c r="G39" s="2">
        <f t="shared" si="2"/>
        <v>4</v>
      </c>
      <c r="I39" s="2">
        <f t="shared" si="5"/>
        <v>1</v>
      </c>
    </row>
    <row r="40" spans="1:9" x14ac:dyDescent="0.45">
      <c r="A40" s="2" t="str">
        <f t="shared" si="3"/>
        <v>004BB7DE</v>
      </c>
      <c r="B40" s="2" t="str">
        <f t="shared" si="6"/>
        <v>005BB7DE</v>
      </c>
      <c r="C40" s="3" t="s">
        <v>63</v>
      </c>
      <c r="D40" s="3">
        <f t="shared" si="0"/>
        <v>365</v>
      </c>
      <c r="E40" s="2" t="str">
        <f>_xlfn.XLOOKUP(D40,'Default Lists'!A:A,'Default Lists'!B:B)</f>
        <v>TM38</v>
      </c>
      <c r="F40" s="2">
        <f t="shared" si="1"/>
        <v>4</v>
      </c>
      <c r="G40" s="2">
        <f t="shared" si="2"/>
        <v>5</v>
      </c>
      <c r="I40" s="2">
        <f t="shared" si="5"/>
        <v>1</v>
      </c>
    </row>
    <row r="41" spans="1:9" x14ac:dyDescent="0.45">
      <c r="A41" s="2" t="str">
        <f t="shared" si="3"/>
        <v>004BB7E0</v>
      </c>
      <c r="B41" s="2" t="str">
        <f t="shared" si="6"/>
        <v>005BB7E0</v>
      </c>
      <c r="C41" s="3" t="s">
        <v>64</v>
      </c>
      <c r="D41" s="3">
        <f t="shared" si="0"/>
        <v>366</v>
      </c>
      <c r="E41" s="2" t="str">
        <f>_xlfn.XLOOKUP(D41,'Default Lists'!A:A,'Default Lists'!B:B)</f>
        <v>TM39</v>
      </c>
      <c r="F41" s="2">
        <f t="shared" si="1"/>
        <v>4</v>
      </c>
      <c r="G41" s="2">
        <f t="shared" si="2"/>
        <v>6</v>
      </c>
      <c r="I41" s="2">
        <f t="shared" si="5"/>
        <v>1</v>
      </c>
    </row>
    <row r="42" spans="1:9" x14ac:dyDescent="0.45">
      <c r="A42" s="2" t="str">
        <f t="shared" si="3"/>
        <v>004BB7E2</v>
      </c>
      <c r="B42" s="2" t="str">
        <f t="shared" si="6"/>
        <v>005BB7E2</v>
      </c>
      <c r="C42" s="3" t="s">
        <v>65</v>
      </c>
      <c r="D42" s="3">
        <f t="shared" si="0"/>
        <v>367</v>
      </c>
      <c r="E42" s="2" t="str">
        <f>_xlfn.XLOOKUP(D42,'Default Lists'!A:A,'Default Lists'!B:B)</f>
        <v>TM40</v>
      </c>
      <c r="F42" s="2">
        <f t="shared" si="1"/>
        <v>4</v>
      </c>
      <c r="G42" s="2">
        <f t="shared" si="2"/>
        <v>7</v>
      </c>
      <c r="I42" s="2">
        <f t="shared" si="5"/>
        <v>1</v>
      </c>
    </row>
    <row r="43" spans="1:9" x14ac:dyDescent="0.45">
      <c r="A43" s="2" t="str">
        <f t="shared" si="3"/>
        <v>004BB7E4</v>
      </c>
      <c r="B43" s="2" t="str">
        <f t="shared" si="6"/>
        <v>005BB7E4</v>
      </c>
      <c r="C43" s="3" t="s">
        <v>66</v>
      </c>
      <c r="D43" s="3">
        <f t="shared" si="0"/>
        <v>368</v>
      </c>
      <c r="E43" s="2" t="str">
        <f>_xlfn.XLOOKUP(D43,'Default Lists'!A:A,'Default Lists'!B:B)</f>
        <v>TM41</v>
      </c>
      <c r="F43" s="2">
        <f t="shared" si="1"/>
        <v>5</v>
      </c>
      <c r="G43" s="2">
        <f t="shared" si="2"/>
        <v>0</v>
      </c>
      <c r="I43" s="2">
        <f t="shared" si="5"/>
        <v>1</v>
      </c>
    </row>
    <row r="44" spans="1:9" x14ac:dyDescent="0.45">
      <c r="A44" s="2" t="str">
        <f t="shared" si="3"/>
        <v>004BB7E6</v>
      </c>
      <c r="B44" s="2" t="str">
        <f t="shared" si="6"/>
        <v>005BB7E6</v>
      </c>
      <c r="C44" s="3" t="s">
        <v>67</v>
      </c>
      <c r="D44" s="3">
        <f t="shared" si="0"/>
        <v>369</v>
      </c>
      <c r="E44" s="2" t="str">
        <f>_xlfn.XLOOKUP(D44,'Default Lists'!A:A,'Default Lists'!B:B)</f>
        <v>TM42</v>
      </c>
      <c r="F44" s="2">
        <f t="shared" si="1"/>
        <v>5</v>
      </c>
      <c r="G44" s="2">
        <f t="shared" si="2"/>
        <v>1</v>
      </c>
      <c r="I44" s="2">
        <f t="shared" si="5"/>
        <v>1</v>
      </c>
    </row>
    <row r="45" spans="1:9" x14ac:dyDescent="0.45">
      <c r="A45" s="2" t="str">
        <f t="shared" si="3"/>
        <v>004BB7E8</v>
      </c>
      <c r="B45" s="2" t="str">
        <f t="shared" si="6"/>
        <v>005BB7E8</v>
      </c>
      <c r="C45" s="3" t="s">
        <v>68</v>
      </c>
      <c r="D45" s="3">
        <f t="shared" si="0"/>
        <v>370</v>
      </c>
      <c r="E45" s="2" t="str">
        <f>_xlfn.XLOOKUP(D45,'Default Lists'!A:A,'Default Lists'!B:B)</f>
        <v>TM43</v>
      </c>
      <c r="F45" s="2">
        <f t="shared" si="1"/>
        <v>5</v>
      </c>
      <c r="G45" s="2">
        <f t="shared" si="2"/>
        <v>2</v>
      </c>
      <c r="I45" s="2">
        <f t="shared" si="5"/>
        <v>1</v>
      </c>
    </row>
    <row r="46" spans="1:9" x14ac:dyDescent="0.45">
      <c r="A46" s="2" t="str">
        <f t="shared" si="3"/>
        <v>004BB7EA</v>
      </c>
      <c r="B46" s="2" t="str">
        <f t="shared" si="6"/>
        <v>005BB7EA</v>
      </c>
      <c r="C46" s="3" t="s">
        <v>69</v>
      </c>
      <c r="D46" s="3">
        <f t="shared" si="0"/>
        <v>371</v>
      </c>
      <c r="E46" s="2" t="str">
        <f>_xlfn.XLOOKUP(D46,'Default Lists'!A:A,'Default Lists'!B:B)</f>
        <v>TM44</v>
      </c>
      <c r="F46" s="2">
        <f t="shared" si="1"/>
        <v>5</v>
      </c>
      <c r="G46" s="2">
        <f t="shared" si="2"/>
        <v>3</v>
      </c>
      <c r="I46" s="2">
        <f t="shared" si="5"/>
        <v>1</v>
      </c>
    </row>
    <row r="47" spans="1:9" x14ac:dyDescent="0.45">
      <c r="A47" s="2" t="str">
        <f t="shared" si="3"/>
        <v>004BB7EC</v>
      </c>
      <c r="B47" s="2" t="str">
        <f t="shared" si="6"/>
        <v>005BB7EC</v>
      </c>
      <c r="C47" s="3" t="s">
        <v>70</v>
      </c>
      <c r="D47" s="3">
        <f t="shared" si="0"/>
        <v>372</v>
      </c>
      <c r="E47" s="2" t="str">
        <f>_xlfn.XLOOKUP(D47,'Default Lists'!A:A,'Default Lists'!B:B)</f>
        <v>TM45</v>
      </c>
      <c r="F47" s="2">
        <f t="shared" si="1"/>
        <v>5</v>
      </c>
      <c r="G47" s="2">
        <f t="shared" si="2"/>
        <v>4</v>
      </c>
      <c r="I47" s="2">
        <f t="shared" si="5"/>
        <v>1</v>
      </c>
    </row>
    <row r="48" spans="1:9" x14ac:dyDescent="0.45">
      <c r="A48" s="2" t="str">
        <f t="shared" si="3"/>
        <v>004BB7EE</v>
      </c>
      <c r="B48" s="2" t="str">
        <f t="shared" si="6"/>
        <v>005BB7EE</v>
      </c>
      <c r="C48" s="3" t="s">
        <v>71</v>
      </c>
      <c r="D48" s="3">
        <f t="shared" si="0"/>
        <v>373</v>
      </c>
      <c r="E48" s="2" t="str">
        <f>_xlfn.XLOOKUP(D48,'Default Lists'!A:A,'Default Lists'!B:B)</f>
        <v>TM46</v>
      </c>
      <c r="F48" s="2">
        <f t="shared" si="1"/>
        <v>5</v>
      </c>
      <c r="G48" s="2">
        <f t="shared" si="2"/>
        <v>5</v>
      </c>
      <c r="I48" s="2">
        <f t="shared" si="5"/>
        <v>1</v>
      </c>
    </row>
    <row r="49" spans="1:9" x14ac:dyDescent="0.45">
      <c r="A49" s="2" t="str">
        <f t="shared" si="3"/>
        <v>004BB7F0</v>
      </c>
      <c r="B49" s="2" t="str">
        <f t="shared" si="6"/>
        <v>005BB7F0</v>
      </c>
      <c r="C49" s="3" t="s">
        <v>72</v>
      </c>
      <c r="D49" s="3">
        <f t="shared" si="0"/>
        <v>374</v>
      </c>
      <c r="E49" s="2" t="str">
        <f>_xlfn.XLOOKUP(D49,'Default Lists'!A:A,'Default Lists'!B:B)</f>
        <v>TM47</v>
      </c>
      <c r="F49" s="2">
        <f t="shared" si="1"/>
        <v>5</v>
      </c>
      <c r="G49" s="2">
        <f t="shared" si="2"/>
        <v>6</v>
      </c>
      <c r="I49" s="2">
        <f t="shared" si="5"/>
        <v>1</v>
      </c>
    </row>
    <row r="50" spans="1:9" x14ac:dyDescent="0.45">
      <c r="A50" s="2" t="str">
        <f t="shared" si="3"/>
        <v>004BB7F2</v>
      </c>
      <c r="B50" s="2" t="str">
        <f t="shared" si="6"/>
        <v>005BB7F2</v>
      </c>
      <c r="C50" s="3" t="s">
        <v>73</v>
      </c>
      <c r="D50" s="3">
        <f t="shared" si="0"/>
        <v>375</v>
      </c>
      <c r="E50" s="2" t="str">
        <f>_xlfn.XLOOKUP(D50,'Default Lists'!A:A,'Default Lists'!B:B)</f>
        <v>TM48</v>
      </c>
      <c r="F50" s="2">
        <f t="shared" si="1"/>
        <v>5</v>
      </c>
      <c r="G50" s="2">
        <f t="shared" si="2"/>
        <v>7</v>
      </c>
      <c r="I50" s="2">
        <f t="shared" si="5"/>
        <v>1</v>
      </c>
    </row>
    <row r="51" spans="1:9" x14ac:dyDescent="0.45">
      <c r="A51" s="2" t="str">
        <f t="shared" si="3"/>
        <v>004BB7F4</v>
      </c>
      <c r="B51" s="2" t="str">
        <f t="shared" si="6"/>
        <v>005BB7F4</v>
      </c>
      <c r="C51" s="3" t="s">
        <v>74</v>
      </c>
      <c r="D51" s="3">
        <f t="shared" si="0"/>
        <v>376</v>
      </c>
      <c r="E51" s="2" t="str">
        <f>_xlfn.XLOOKUP(D51,'Default Lists'!A:A,'Default Lists'!B:B)</f>
        <v>TM49</v>
      </c>
      <c r="F51" s="2">
        <f t="shared" si="1"/>
        <v>6</v>
      </c>
      <c r="G51" s="2">
        <f t="shared" si="2"/>
        <v>0</v>
      </c>
      <c r="I51" s="2">
        <f t="shared" si="5"/>
        <v>1</v>
      </c>
    </row>
    <row r="52" spans="1:9" x14ac:dyDescent="0.45">
      <c r="A52" s="2" t="str">
        <f t="shared" si="3"/>
        <v>004BB7F6</v>
      </c>
      <c r="B52" s="2" t="str">
        <f t="shared" si="6"/>
        <v>005BB7F6</v>
      </c>
      <c r="C52" s="3" t="s">
        <v>75</v>
      </c>
      <c r="D52" s="3">
        <f t="shared" si="0"/>
        <v>377</v>
      </c>
      <c r="E52" s="2" t="str">
        <f>_xlfn.XLOOKUP(D52,'Default Lists'!A:A,'Default Lists'!B:B)</f>
        <v>TM50</v>
      </c>
      <c r="F52" s="2">
        <f t="shared" si="1"/>
        <v>6</v>
      </c>
      <c r="G52" s="2">
        <f t="shared" si="2"/>
        <v>1</v>
      </c>
      <c r="I52" s="2">
        <f t="shared" si="5"/>
        <v>1</v>
      </c>
    </row>
    <row r="53" spans="1:9" x14ac:dyDescent="0.45">
      <c r="A53" s="2" t="str">
        <f t="shared" si="3"/>
        <v>004BB7F8</v>
      </c>
      <c r="B53" s="2" t="str">
        <f t="shared" si="6"/>
        <v>005BB7F8</v>
      </c>
      <c r="C53" s="3" t="s">
        <v>76</v>
      </c>
      <c r="D53" s="3">
        <f t="shared" si="0"/>
        <v>378</v>
      </c>
      <c r="E53" s="2" t="str">
        <f>_xlfn.XLOOKUP(D53,'Default Lists'!A:A,'Default Lists'!B:B)</f>
        <v>TM51</v>
      </c>
      <c r="F53" s="2">
        <f t="shared" si="1"/>
        <v>6</v>
      </c>
      <c r="G53" s="2">
        <f t="shared" si="2"/>
        <v>2</v>
      </c>
      <c r="I53" s="2">
        <f t="shared" si="5"/>
        <v>1</v>
      </c>
    </row>
    <row r="54" spans="1:9" x14ac:dyDescent="0.45">
      <c r="A54" s="2" t="str">
        <f t="shared" si="3"/>
        <v>004BB7FA</v>
      </c>
      <c r="B54" s="2" t="str">
        <f t="shared" si="6"/>
        <v>005BB7FA</v>
      </c>
      <c r="C54" s="3" t="s">
        <v>77</v>
      </c>
      <c r="D54" s="3">
        <f t="shared" si="0"/>
        <v>379</v>
      </c>
      <c r="E54" s="2" t="str">
        <f>_xlfn.XLOOKUP(D54,'Default Lists'!A:A,'Default Lists'!B:B)</f>
        <v>TM52</v>
      </c>
      <c r="F54" s="2">
        <f t="shared" si="1"/>
        <v>6</v>
      </c>
      <c r="G54" s="2">
        <f t="shared" si="2"/>
        <v>3</v>
      </c>
      <c r="I54" s="2">
        <f t="shared" si="5"/>
        <v>1</v>
      </c>
    </row>
    <row r="55" spans="1:9" x14ac:dyDescent="0.45">
      <c r="A55" s="2" t="str">
        <f t="shared" si="3"/>
        <v>004BB7FC</v>
      </c>
      <c r="B55" s="2" t="str">
        <f t="shared" si="6"/>
        <v>005BB7FC</v>
      </c>
      <c r="C55" s="3" t="s">
        <v>78</v>
      </c>
      <c r="D55" s="3">
        <f t="shared" si="0"/>
        <v>380</v>
      </c>
      <c r="E55" s="2" t="str">
        <f>_xlfn.XLOOKUP(D55,'Default Lists'!A:A,'Default Lists'!B:B)</f>
        <v>TM53</v>
      </c>
      <c r="F55" s="2">
        <f t="shared" si="1"/>
        <v>6</v>
      </c>
      <c r="G55" s="2">
        <f t="shared" si="2"/>
        <v>4</v>
      </c>
      <c r="I55" s="2">
        <f t="shared" si="5"/>
        <v>1</v>
      </c>
    </row>
    <row r="56" spans="1:9" x14ac:dyDescent="0.45">
      <c r="A56" s="2" t="str">
        <f t="shared" si="3"/>
        <v>004BB7FE</v>
      </c>
      <c r="B56" s="2" t="str">
        <f t="shared" si="6"/>
        <v>005BB7FE</v>
      </c>
      <c r="C56" s="3" t="s">
        <v>79</v>
      </c>
      <c r="D56" s="3">
        <f t="shared" si="0"/>
        <v>381</v>
      </c>
      <c r="E56" s="2" t="str">
        <f>_xlfn.XLOOKUP(D56,'Default Lists'!A:A,'Default Lists'!B:B)</f>
        <v>TM54</v>
      </c>
      <c r="F56" s="2">
        <f t="shared" si="1"/>
        <v>6</v>
      </c>
      <c r="G56" s="2">
        <f t="shared" si="2"/>
        <v>5</v>
      </c>
      <c r="I56" s="2">
        <f t="shared" si="5"/>
        <v>1</v>
      </c>
    </row>
    <row r="57" spans="1:9" x14ac:dyDescent="0.45">
      <c r="A57" s="2" t="str">
        <f t="shared" si="3"/>
        <v>004BB800</v>
      </c>
      <c r="B57" s="2" t="str">
        <f t="shared" si="6"/>
        <v>005BB800</v>
      </c>
      <c r="C57" s="3" t="s">
        <v>80</v>
      </c>
      <c r="D57" s="3">
        <f t="shared" si="0"/>
        <v>382</v>
      </c>
      <c r="E57" s="2" t="str">
        <f>_xlfn.XLOOKUP(D57,'Default Lists'!A:A,'Default Lists'!B:B)</f>
        <v>TM55</v>
      </c>
      <c r="F57" s="2">
        <f t="shared" si="1"/>
        <v>6</v>
      </c>
      <c r="G57" s="2">
        <f t="shared" si="2"/>
        <v>6</v>
      </c>
      <c r="I57" s="2">
        <f t="shared" si="5"/>
        <v>1</v>
      </c>
    </row>
    <row r="58" spans="1:9" x14ac:dyDescent="0.45">
      <c r="A58" s="2" t="str">
        <f t="shared" si="3"/>
        <v>004BB802</v>
      </c>
      <c r="B58" s="2" t="str">
        <f t="shared" si="6"/>
        <v>005BB802</v>
      </c>
      <c r="C58" s="3" t="s">
        <v>81</v>
      </c>
      <c r="D58" s="3">
        <f t="shared" si="0"/>
        <v>383</v>
      </c>
      <c r="E58" s="2" t="str">
        <f>_xlfn.XLOOKUP(D58,'Default Lists'!A:A,'Default Lists'!B:B)</f>
        <v>TM56</v>
      </c>
      <c r="F58" s="2">
        <f t="shared" si="1"/>
        <v>6</v>
      </c>
      <c r="G58" s="2">
        <f t="shared" si="2"/>
        <v>7</v>
      </c>
      <c r="I58" s="2">
        <f t="shared" si="5"/>
        <v>1</v>
      </c>
    </row>
    <row r="59" spans="1:9" x14ac:dyDescent="0.45">
      <c r="A59" s="2" t="str">
        <f t="shared" si="3"/>
        <v>004BB804</v>
      </c>
      <c r="B59" s="2" t="str">
        <f t="shared" si="6"/>
        <v>005BB804</v>
      </c>
      <c r="C59" s="3" t="s">
        <v>82</v>
      </c>
      <c r="D59" s="3">
        <f t="shared" si="0"/>
        <v>384</v>
      </c>
      <c r="E59" s="2" t="str">
        <f>_xlfn.XLOOKUP(D59,'Default Lists'!A:A,'Default Lists'!B:B)</f>
        <v>TM57</v>
      </c>
      <c r="F59" s="2">
        <f t="shared" si="1"/>
        <v>7</v>
      </c>
      <c r="G59" s="2">
        <f t="shared" si="2"/>
        <v>0</v>
      </c>
      <c r="I59" s="2">
        <f t="shared" si="5"/>
        <v>1</v>
      </c>
    </row>
    <row r="60" spans="1:9" x14ac:dyDescent="0.45">
      <c r="A60" s="2" t="str">
        <f t="shared" si="3"/>
        <v>004BB806</v>
      </c>
      <c r="B60" s="2" t="str">
        <f t="shared" si="6"/>
        <v>005BB806</v>
      </c>
      <c r="C60" s="3" t="s">
        <v>83</v>
      </c>
      <c r="D60" s="3">
        <f t="shared" si="0"/>
        <v>385</v>
      </c>
      <c r="E60" s="2" t="str">
        <f>_xlfn.XLOOKUP(D60,'Default Lists'!A:A,'Default Lists'!B:B)</f>
        <v>TM58</v>
      </c>
      <c r="F60" s="2">
        <f t="shared" si="1"/>
        <v>7</v>
      </c>
      <c r="G60" s="2">
        <f t="shared" si="2"/>
        <v>1</v>
      </c>
      <c r="I60" s="2">
        <f t="shared" si="5"/>
        <v>1</v>
      </c>
    </row>
    <row r="61" spans="1:9" x14ac:dyDescent="0.45">
      <c r="A61" s="2" t="str">
        <f t="shared" si="3"/>
        <v>004BB808</v>
      </c>
      <c r="B61" s="2" t="str">
        <f t="shared" si="6"/>
        <v>005BB808</v>
      </c>
      <c r="C61" s="3" t="s">
        <v>84</v>
      </c>
      <c r="D61" s="3">
        <f t="shared" si="0"/>
        <v>386</v>
      </c>
      <c r="E61" s="2" t="str">
        <f>_xlfn.XLOOKUP(D61,'Default Lists'!A:A,'Default Lists'!B:B)</f>
        <v>TM59</v>
      </c>
      <c r="F61" s="2">
        <f t="shared" si="1"/>
        <v>7</v>
      </c>
      <c r="G61" s="2">
        <f t="shared" si="2"/>
        <v>2</v>
      </c>
      <c r="I61" s="2">
        <f t="shared" si="5"/>
        <v>1</v>
      </c>
    </row>
    <row r="62" spans="1:9" x14ac:dyDescent="0.45">
      <c r="A62" s="2" t="str">
        <f t="shared" si="3"/>
        <v>004BB80A</v>
      </c>
      <c r="B62" s="2" t="str">
        <f t="shared" si="6"/>
        <v>005BB80A</v>
      </c>
      <c r="C62" s="3" t="s">
        <v>85</v>
      </c>
      <c r="D62" s="3">
        <f t="shared" si="0"/>
        <v>387</v>
      </c>
      <c r="E62" s="2" t="str">
        <f>_xlfn.XLOOKUP(D62,'Default Lists'!A:A,'Default Lists'!B:B)</f>
        <v>TM60</v>
      </c>
      <c r="F62" s="2">
        <f t="shared" si="1"/>
        <v>7</v>
      </c>
      <c r="G62" s="2">
        <f t="shared" si="2"/>
        <v>3</v>
      </c>
      <c r="I62" s="2">
        <f t="shared" si="5"/>
        <v>1</v>
      </c>
    </row>
    <row r="63" spans="1:9" x14ac:dyDescent="0.45">
      <c r="A63" s="2" t="str">
        <f t="shared" si="3"/>
        <v>004BB80C</v>
      </c>
      <c r="B63" s="2" t="str">
        <f t="shared" si="6"/>
        <v>005BB80C</v>
      </c>
      <c r="C63" s="3" t="s">
        <v>86</v>
      </c>
      <c r="D63" s="3">
        <f t="shared" si="0"/>
        <v>388</v>
      </c>
      <c r="E63" s="2" t="str">
        <f>_xlfn.XLOOKUP(D63,'Default Lists'!A:A,'Default Lists'!B:B)</f>
        <v>TM61</v>
      </c>
      <c r="F63" s="2">
        <f t="shared" si="1"/>
        <v>7</v>
      </c>
      <c r="G63" s="2">
        <f t="shared" si="2"/>
        <v>4</v>
      </c>
      <c r="I63" s="2">
        <f t="shared" si="5"/>
        <v>1</v>
      </c>
    </row>
    <row r="64" spans="1:9" x14ac:dyDescent="0.45">
      <c r="A64" s="2" t="str">
        <f t="shared" si="3"/>
        <v>004BB80E</v>
      </c>
      <c r="B64" s="2" t="str">
        <f t="shared" si="6"/>
        <v>005BB80E</v>
      </c>
      <c r="C64" s="3" t="s">
        <v>87</v>
      </c>
      <c r="D64" s="3">
        <f t="shared" si="0"/>
        <v>389</v>
      </c>
      <c r="E64" s="2" t="str">
        <f>_xlfn.XLOOKUP(D64,'Default Lists'!A:A,'Default Lists'!B:B)</f>
        <v>TM62</v>
      </c>
      <c r="F64" s="2">
        <f t="shared" si="1"/>
        <v>7</v>
      </c>
      <c r="G64" s="2">
        <f t="shared" si="2"/>
        <v>5</v>
      </c>
      <c r="I64" s="2">
        <f t="shared" si="5"/>
        <v>1</v>
      </c>
    </row>
    <row r="65" spans="1:9" x14ac:dyDescent="0.45">
      <c r="A65" s="2" t="str">
        <f t="shared" si="3"/>
        <v>004BB810</v>
      </c>
      <c r="B65" s="2" t="str">
        <f t="shared" si="6"/>
        <v>005BB810</v>
      </c>
      <c r="C65" s="3" t="s">
        <v>88</v>
      </c>
      <c r="D65" s="3">
        <f t="shared" si="0"/>
        <v>390</v>
      </c>
      <c r="E65" s="2" t="str">
        <f>_xlfn.XLOOKUP(D65,'Default Lists'!A:A,'Default Lists'!B:B)</f>
        <v>TM63</v>
      </c>
      <c r="F65" s="2">
        <f t="shared" si="1"/>
        <v>7</v>
      </c>
      <c r="G65" s="2">
        <f t="shared" si="2"/>
        <v>6</v>
      </c>
      <c r="I65" s="2">
        <f t="shared" si="5"/>
        <v>1</v>
      </c>
    </row>
    <row r="66" spans="1:9" x14ac:dyDescent="0.45">
      <c r="A66" s="2" t="str">
        <f t="shared" si="3"/>
        <v>004BB812</v>
      </c>
      <c r="B66" s="2" t="str">
        <f t="shared" si="6"/>
        <v>005BB812</v>
      </c>
      <c r="C66" s="3" t="s">
        <v>89</v>
      </c>
      <c r="D66" s="3">
        <f t="shared" si="0"/>
        <v>391</v>
      </c>
      <c r="E66" s="2" t="str">
        <f>_xlfn.XLOOKUP(D66,'Default Lists'!A:A,'Default Lists'!B:B)</f>
        <v>TM64</v>
      </c>
      <c r="F66" s="2">
        <f t="shared" si="1"/>
        <v>7</v>
      </c>
      <c r="G66" s="2">
        <f t="shared" si="2"/>
        <v>7</v>
      </c>
      <c r="I66" s="2">
        <f t="shared" si="5"/>
        <v>1</v>
      </c>
    </row>
    <row r="67" spans="1:9" x14ac:dyDescent="0.45">
      <c r="A67" s="2" t="str">
        <f t="shared" si="3"/>
        <v>004BB814</v>
      </c>
      <c r="B67" s="2" t="str">
        <f t="shared" si="6"/>
        <v>005BB814</v>
      </c>
      <c r="C67" s="3" t="s">
        <v>90</v>
      </c>
      <c r="D67" s="3">
        <f t="shared" si="0"/>
        <v>392</v>
      </c>
      <c r="E67" s="2" t="str">
        <f>_xlfn.XLOOKUP(D67,'Default Lists'!A:A,'Default Lists'!B:B)</f>
        <v>TM65</v>
      </c>
      <c r="F67" s="2">
        <f t="shared" si="1"/>
        <v>8</v>
      </c>
      <c r="G67" s="2">
        <f t="shared" si="2"/>
        <v>0</v>
      </c>
      <c r="I67" s="2">
        <f t="shared" si="5"/>
        <v>1</v>
      </c>
    </row>
    <row r="68" spans="1:9" x14ac:dyDescent="0.45">
      <c r="A68" s="2" t="str">
        <f t="shared" si="3"/>
        <v>004BB816</v>
      </c>
      <c r="B68" s="2" t="str">
        <f t="shared" si="6"/>
        <v>005BB816</v>
      </c>
      <c r="C68" s="3" t="s">
        <v>91</v>
      </c>
      <c r="D68" s="3">
        <f t="shared" ref="D68:D131" si="7">HEX2DEC(RIGHT(C68,2)&amp;LEFT(C68,2))</f>
        <v>393</v>
      </c>
      <c r="E68" s="2" t="str">
        <f>_xlfn.XLOOKUP(D68,'Default Lists'!A:A,'Default Lists'!B:B)</f>
        <v>TM66</v>
      </c>
      <c r="F68" s="2">
        <f t="shared" ref="F68:F109" si="8">_xlfn.FLOOR.MATH((ROW(F68)-2-1)/8,1)</f>
        <v>8</v>
      </c>
      <c r="G68" s="2">
        <f t="shared" ref="G68:G109" si="9">MOD(ROW(F68)-2-1,8)</f>
        <v>1</v>
      </c>
      <c r="I68" s="2">
        <f t="shared" si="5"/>
        <v>1</v>
      </c>
    </row>
    <row r="69" spans="1:9" x14ac:dyDescent="0.45">
      <c r="A69" s="2" t="str">
        <f t="shared" ref="A69:A109" si="10">DEC2HEX(HEX2DEC(A68)+2,8)</f>
        <v>004BB818</v>
      </c>
      <c r="B69" s="2" t="str">
        <f t="shared" si="6"/>
        <v>005BB818</v>
      </c>
      <c r="C69" s="3" t="s">
        <v>92</v>
      </c>
      <c r="D69" s="3">
        <f t="shared" si="7"/>
        <v>394</v>
      </c>
      <c r="E69" s="2" t="str">
        <f>_xlfn.XLOOKUP(D69,'Default Lists'!A:A,'Default Lists'!B:B)</f>
        <v>TM67</v>
      </c>
      <c r="F69" s="2">
        <f t="shared" si="8"/>
        <v>8</v>
      </c>
      <c r="G69" s="2">
        <f t="shared" si="9"/>
        <v>2</v>
      </c>
      <c r="I69" s="2">
        <f t="shared" ref="I69:I109" si="11">D69-D68</f>
        <v>1</v>
      </c>
    </row>
    <row r="70" spans="1:9" x14ac:dyDescent="0.45">
      <c r="A70" s="2" t="str">
        <f t="shared" si="10"/>
        <v>004BB81A</v>
      </c>
      <c r="B70" s="2" t="str">
        <f t="shared" si="6"/>
        <v>005BB81A</v>
      </c>
      <c r="C70" s="3" t="s">
        <v>93</v>
      </c>
      <c r="D70" s="3">
        <f t="shared" si="7"/>
        <v>395</v>
      </c>
      <c r="E70" s="2" t="str">
        <f>_xlfn.XLOOKUP(D70,'Default Lists'!A:A,'Default Lists'!B:B)</f>
        <v>TM68</v>
      </c>
      <c r="F70" s="2">
        <f t="shared" si="8"/>
        <v>8</v>
      </c>
      <c r="G70" s="2">
        <f t="shared" si="9"/>
        <v>3</v>
      </c>
      <c r="I70" s="2">
        <f t="shared" si="11"/>
        <v>1</v>
      </c>
    </row>
    <row r="71" spans="1:9" x14ac:dyDescent="0.45">
      <c r="A71" s="2" t="str">
        <f t="shared" si="10"/>
        <v>004BB81C</v>
      </c>
      <c r="B71" s="2" t="str">
        <f t="shared" si="6"/>
        <v>005BB81C</v>
      </c>
      <c r="C71" s="3" t="s">
        <v>94</v>
      </c>
      <c r="D71" s="3">
        <f t="shared" si="7"/>
        <v>396</v>
      </c>
      <c r="E71" s="2" t="str">
        <f>_xlfn.XLOOKUP(D71,'Default Lists'!A:A,'Default Lists'!B:B)</f>
        <v>TM69</v>
      </c>
      <c r="F71" s="2">
        <f t="shared" si="8"/>
        <v>8</v>
      </c>
      <c r="G71" s="2">
        <f t="shared" si="9"/>
        <v>4</v>
      </c>
      <c r="I71" s="2">
        <f t="shared" si="11"/>
        <v>1</v>
      </c>
    </row>
    <row r="72" spans="1:9" x14ac:dyDescent="0.45">
      <c r="A72" s="2" t="str">
        <f t="shared" si="10"/>
        <v>004BB81E</v>
      </c>
      <c r="B72" s="2" t="str">
        <f t="shared" si="6"/>
        <v>005BB81E</v>
      </c>
      <c r="C72" s="3" t="s">
        <v>95</v>
      </c>
      <c r="D72" s="3">
        <f t="shared" si="7"/>
        <v>397</v>
      </c>
      <c r="E72" s="2" t="str">
        <f>_xlfn.XLOOKUP(D72,'Default Lists'!A:A,'Default Lists'!B:B)</f>
        <v>TM70</v>
      </c>
      <c r="F72" s="2">
        <f t="shared" si="8"/>
        <v>8</v>
      </c>
      <c r="G72" s="2">
        <f t="shared" si="9"/>
        <v>5</v>
      </c>
      <c r="I72" s="2">
        <f t="shared" si="11"/>
        <v>1</v>
      </c>
    </row>
    <row r="73" spans="1:9" x14ac:dyDescent="0.45">
      <c r="A73" s="2" t="str">
        <f t="shared" si="10"/>
        <v>004BB820</v>
      </c>
      <c r="B73" s="2" t="str">
        <f t="shared" si="6"/>
        <v>005BB820</v>
      </c>
      <c r="C73" s="3" t="s">
        <v>96</v>
      </c>
      <c r="D73" s="3">
        <f t="shared" si="7"/>
        <v>398</v>
      </c>
      <c r="E73" s="2" t="str">
        <f>_xlfn.XLOOKUP(D73,'Default Lists'!A:A,'Default Lists'!B:B)</f>
        <v>TM71</v>
      </c>
      <c r="F73" s="2">
        <f t="shared" si="8"/>
        <v>8</v>
      </c>
      <c r="G73" s="2">
        <f t="shared" si="9"/>
        <v>6</v>
      </c>
      <c r="I73" s="2">
        <f t="shared" si="11"/>
        <v>1</v>
      </c>
    </row>
    <row r="74" spans="1:9" x14ac:dyDescent="0.45">
      <c r="A74" s="2" t="str">
        <f t="shared" si="10"/>
        <v>004BB822</v>
      </c>
      <c r="B74" s="2" t="str">
        <f t="shared" si="6"/>
        <v>005BB822</v>
      </c>
      <c r="C74" s="3" t="s">
        <v>97</v>
      </c>
      <c r="D74" s="3">
        <f t="shared" si="7"/>
        <v>399</v>
      </c>
      <c r="E74" s="2" t="str">
        <f>_xlfn.XLOOKUP(D74,'Default Lists'!A:A,'Default Lists'!B:B)</f>
        <v>TM72</v>
      </c>
      <c r="F74" s="2">
        <f t="shared" si="8"/>
        <v>8</v>
      </c>
      <c r="G74" s="2">
        <f t="shared" si="9"/>
        <v>7</v>
      </c>
      <c r="I74" s="2">
        <f t="shared" si="11"/>
        <v>1</v>
      </c>
    </row>
    <row r="75" spans="1:9" x14ac:dyDescent="0.45">
      <c r="A75" s="2" t="str">
        <f t="shared" si="10"/>
        <v>004BB824</v>
      </c>
      <c r="B75" s="2" t="str">
        <f t="shared" si="6"/>
        <v>005BB824</v>
      </c>
      <c r="C75" s="3" t="s">
        <v>98</v>
      </c>
      <c r="D75" s="3">
        <f t="shared" si="7"/>
        <v>400</v>
      </c>
      <c r="E75" s="2" t="str">
        <f>_xlfn.XLOOKUP(D75,'Default Lists'!A:A,'Default Lists'!B:B)</f>
        <v>TM73</v>
      </c>
      <c r="F75" s="2">
        <f t="shared" si="8"/>
        <v>9</v>
      </c>
      <c r="G75" s="2">
        <f t="shared" si="9"/>
        <v>0</v>
      </c>
      <c r="I75" s="2">
        <f t="shared" si="11"/>
        <v>1</v>
      </c>
    </row>
    <row r="76" spans="1:9" x14ac:dyDescent="0.45">
      <c r="A76" s="2" t="str">
        <f t="shared" si="10"/>
        <v>004BB826</v>
      </c>
      <c r="B76" s="2" t="str">
        <f t="shared" si="6"/>
        <v>005BB826</v>
      </c>
      <c r="C76" s="3" t="s">
        <v>99</v>
      </c>
      <c r="D76" s="3">
        <f t="shared" si="7"/>
        <v>401</v>
      </c>
      <c r="E76" s="2" t="str">
        <f>_xlfn.XLOOKUP(D76,'Default Lists'!A:A,'Default Lists'!B:B)</f>
        <v>TM74</v>
      </c>
      <c r="F76" s="2">
        <f t="shared" si="8"/>
        <v>9</v>
      </c>
      <c r="G76" s="2">
        <f t="shared" si="9"/>
        <v>1</v>
      </c>
      <c r="I76" s="2">
        <f t="shared" si="11"/>
        <v>1</v>
      </c>
    </row>
    <row r="77" spans="1:9" x14ac:dyDescent="0.45">
      <c r="A77" s="2" t="str">
        <f t="shared" si="10"/>
        <v>004BB828</v>
      </c>
      <c r="B77" s="2" t="str">
        <f t="shared" si="6"/>
        <v>005BB828</v>
      </c>
      <c r="C77" s="3" t="s">
        <v>100</v>
      </c>
      <c r="D77" s="3">
        <f t="shared" si="7"/>
        <v>402</v>
      </c>
      <c r="E77" s="2" t="str">
        <f>_xlfn.XLOOKUP(D77,'Default Lists'!A:A,'Default Lists'!B:B)</f>
        <v>TM75</v>
      </c>
      <c r="F77" s="2">
        <f t="shared" si="8"/>
        <v>9</v>
      </c>
      <c r="G77" s="2">
        <f t="shared" si="9"/>
        <v>2</v>
      </c>
      <c r="I77" s="2">
        <f t="shared" si="11"/>
        <v>1</v>
      </c>
    </row>
    <row r="78" spans="1:9" x14ac:dyDescent="0.45">
      <c r="A78" s="2" t="str">
        <f t="shared" si="10"/>
        <v>004BB82A</v>
      </c>
      <c r="B78" s="2" t="str">
        <f t="shared" si="6"/>
        <v>005BB82A</v>
      </c>
      <c r="C78" s="3" t="s">
        <v>101</v>
      </c>
      <c r="D78" s="3">
        <f t="shared" si="7"/>
        <v>403</v>
      </c>
      <c r="E78" s="2" t="str">
        <f>_xlfn.XLOOKUP(D78,'Default Lists'!A:A,'Default Lists'!B:B)</f>
        <v>TM76</v>
      </c>
      <c r="F78" s="2">
        <f t="shared" si="8"/>
        <v>9</v>
      </c>
      <c r="G78" s="2">
        <f t="shared" si="9"/>
        <v>3</v>
      </c>
      <c r="I78" s="2">
        <f t="shared" si="11"/>
        <v>1</v>
      </c>
    </row>
    <row r="79" spans="1:9" x14ac:dyDescent="0.45">
      <c r="A79" s="2" t="str">
        <f t="shared" si="10"/>
        <v>004BB82C</v>
      </c>
      <c r="B79" s="2" t="str">
        <f t="shared" si="6"/>
        <v>005BB82C</v>
      </c>
      <c r="C79" s="3" t="s">
        <v>102</v>
      </c>
      <c r="D79" s="3">
        <f t="shared" si="7"/>
        <v>404</v>
      </c>
      <c r="E79" s="2" t="str">
        <f>_xlfn.XLOOKUP(D79,'Default Lists'!A:A,'Default Lists'!B:B)</f>
        <v>TM77</v>
      </c>
      <c r="F79" s="2">
        <f t="shared" si="8"/>
        <v>9</v>
      </c>
      <c r="G79" s="2">
        <f t="shared" si="9"/>
        <v>4</v>
      </c>
      <c r="I79" s="2">
        <f t="shared" si="11"/>
        <v>1</v>
      </c>
    </row>
    <row r="80" spans="1:9" x14ac:dyDescent="0.45">
      <c r="A80" s="2" t="str">
        <f t="shared" si="10"/>
        <v>004BB82E</v>
      </c>
      <c r="B80" s="2" t="str">
        <f t="shared" si="6"/>
        <v>005BB82E</v>
      </c>
      <c r="C80" s="3" t="s">
        <v>103</v>
      </c>
      <c r="D80" s="3">
        <f t="shared" si="7"/>
        <v>405</v>
      </c>
      <c r="E80" s="2" t="str">
        <f>_xlfn.XLOOKUP(D80,'Default Lists'!A:A,'Default Lists'!B:B)</f>
        <v>TM78</v>
      </c>
      <c r="F80" s="2">
        <f t="shared" si="8"/>
        <v>9</v>
      </c>
      <c r="G80" s="2">
        <f t="shared" si="9"/>
        <v>5</v>
      </c>
      <c r="I80" s="2">
        <f t="shared" si="11"/>
        <v>1</v>
      </c>
    </row>
    <row r="81" spans="1:9" x14ac:dyDescent="0.45">
      <c r="A81" s="2" t="str">
        <f t="shared" si="10"/>
        <v>004BB830</v>
      </c>
      <c r="B81" s="2" t="str">
        <f t="shared" si="6"/>
        <v>005BB830</v>
      </c>
      <c r="C81" s="3" t="s">
        <v>104</v>
      </c>
      <c r="D81" s="3">
        <f t="shared" si="7"/>
        <v>406</v>
      </c>
      <c r="E81" s="2" t="str">
        <f>_xlfn.XLOOKUP(D81,'Default Lists'!A:A,'Default Lists'!B:B)</f>
        <v>TM79</v>
      </c>
      <c r="F81" s="2">
        <f t="shared" si="8"/>
        <v>9</v>
      </c>
      <c r="G81" s="2">
        <f t="shared" si="9"/>
        <v>6</v>
      </c>
      <c r="I81" s="2">
        <f t="shared" si="11"/>
        <v>1</v>
      </c>
    </row>
    <row r="82" spans="1:9" x14ac:dyDescent="0.45">
      <c r="A82" s="2" t="str">
        <f t="shared" si="10"/>
        <v>004BB832</v>
      </c>
      <c r="B82" s="2" t="str">
        <f t="shared" si="6"/>
        <v>005BB832</v>
      </c>
      <c r="C82" s="3" t="s">
        <v>105</v>
      </c>
      <c r="D82" s="3">
        <f t="shared" si="7"/>
        <v>407</v>
      </c>
      <c r="E82" s="2" t="str">
        <f>_xlfn.XLOOKUP(D82,'Default Lists'!A:A,'Default Lists'!B:B)</f>
        <v>TM80</v>
      </c>
      <c r="F82" s="2">
        <f t="shared" si="8"/>
        <v>9</v>
      </c>
      <c r="G82" s="2">
        <f t="shared" si="9"/>
        <v>7</v>
      </c>
      <c r="I82" s="2">
        <f t="shared" si="11"/>
        <v>1</v>
      </c>
    </row>
    <row r="83" spans="1:9" x14ac:dyDescent="0.45">
      <c r="A83" s="2" t="str">
        <f t="shared" si="10"/>
        <v>004BB834</v>
      </c>
      <c r="B83" s="2" t="str">
        <f t="shared" si="6"/>
        <v>005BB834</v>
      </c>
      <c r="C83" s="3" t="s">
        <v>106</v>
      </c>
      <c r="D83" s="3">
        <f t="shared" si="7"/>
        <v>408</v>
      </c>
      <c r="E83" s="2" t="str">
        <f>_xlfn.XLOOKUP(D83,'Default Lists'!A:A,'Default Lists'!B:B)</f>
        <v>TM81</v>
      </c>
      <c r="F83" s="2">
        <f t="shared" si="8"/>
        <v>10</v>
      </c>
      <c r="G83" s="2">
        <f t="shared" si="9"/>
        <v>0</v>
      </c>
      <c r="I83" s="2">
        <f t="shared" si="11"/>
        <v>1</v>
      </c>
    </row>
    <row r="84" spans="1:9" x14ac:dyDescent="0.45">
      <c r="A84" s="2" t="str">
        <f t="shared" si="10"/>
        <v>004BB836</v>
      </c>
      <c r="B84" s="2" t="str">
        <f t="shared" si="6"/>
        <v>005BB836</v>
      </c>
      <c r="C84" s="3" t="s">
        <v>107</v>
      </c>
      <c r="D84" s="3">
        <f t="shared" si="7"/>
        <v>409</v>
      </c>
      <c r="E84" s="2" t="str">
        <f>_xlfn.XLOOKUP(D84,'Default Lists'!A:A,'Default Lists'!B:B)</f>
        <v>TM82</v>
      </c>
      <c r="F84" s="2">
        <f t="shared" si="8"/>
        <v>10</v>
      </c>
      <c r="G84" s="2">
        <f t="shared" si="9"/>
        <v>1</v>
      </c>
      <c r="I84" s="2">
        <f t="shared" si="11"/>
        <v>1</v>
      </c>
    </row>
    <row r="85" spans="1:9" x14ac:dyDescent="0.45">
      <c r="A85" s="2" t="str">
        <f t="shared" si="10"/>
        <v>004BB838</v>
      </c>
      <c r="B85" s="2" t="str">
        <f t="shared" si="6"/>
        <v>005BB838</v>
      </c>
      <c r="C85" s="3" t="s">
        <v>108</v>
      </c>
      <c r="D85" s="3">
        <f t="shared" si="7"/>
        <v>410</v>
      </c>
      <c r="E85" s="2" t="str">
        <f>_xlfn.XLOOKUP(D85,'Default Lists'!A:A,'Default Lists'!B:B)</f>
        <v>TM83</v>
      </c>
      <c r="F85" s="2">
        <f t="shared" si="8"/>
        <v>10</v>
      </c>
      <c r="G85" s="2">
        <f t="shared" si="9"/>
        <v>2</v>
      </c>
      <c r="I85" s="2">
        <f t="shared" si="11"/>
        <v>1</v>
      </c>
    </row>
    <row r="86" spans="1:9" x14ac:dyDescent="0.45">
      <c r="A86" s="2" t="str">
        <f t="shared" si="10"/>
        <v>004BB83A</v>
      </c>
      <c r="B86" s="2" t="str">
        <f t="shared" ref="B86:B148" si="12">DEC2HEX(HEX2DEC(B85)+2,8)</f>
        <v>005BB83A</v>
      </c>
      <c r="C86" s="3" t="s">
        <v>109</v>
      </c>
      <c r="D86" s="3">
        <f t="shared" si="7"/>
        <v>411</v>
      </c>
      <c r="E86" s="2" t="str">
        <f>_xlfn.XLOOKUP(D86,'Default Lists'!A:A,'Default Lists'!B:B)</f>
        <v>TM84</v>
      </c>
      <c r="F86" s="2">
        <f t="shared" si="8"/>
        <v>10</v>
      </c>
      <c r="G86" s="2">
        <f t="shared" si="9"/>
        <v>3</v>
      </c>
      <c r="I86" s="2">
        <f t="shared" si="11"/>
        <v>1</v>
      </c>
    </row>
    <row r="87" spans="1:9" x14ac:dyDescent="0.45">
      <c r="A87" s="2" t="str">
        <f t="shared" si="10"/>
        <v>004BB83C</v>
      </c>
      <c r="B87" s="2" t="str">
        <f t="shared" si="12"/>
        <v>005BB83C</v>
      </c>
      <c r="C87" s="3" t="s">
        <v>110</v>
      </c>
      <c r="D87" s="3">
        <f t="shared" si="7"/>
        <v>412</v>
      </c>
      <c r="E87" s="2" t="str">
        <f>_xlfn.XLOOKUP(D87,'Default Lists'!A:A,'Default Lists'!B:B)</f>
        <v>TM85</v>
      </c>
      <c r="F87" s="2">
        <f t="shared" si="8"/>
        <v>10</v>
      </c>
      <c r="G87" s="2">
        <f t="shared" si="9"/>
        <v>4</v>
      </c>
      <c r="I87" s="2">
        <f t="shared" si="11"/>
        <v>1</v>
      </c>
    </row>
    <row r="88" spans="1:9" x14ac:dyDescent="0.45">
      <c r="A88" s="2" t="str">
        <f t="shared" si="10"/>
        <v>004BB83E</v>
      </c>
      <c r="B88" s="2" t="str">
        <f t="shared" si="12"/>
        <v>005BB83E</v>
      </c>
      <c r="C88" s="3" t="s">
        <v>111</v>
      </c>
      <c r="D88" s="3">
        <f t="shared" si="7"/>
        <v>413</v>
      </c>
      <c r="E88" s="2" t="str">
        <f>_xlfn.XLOOKUP(D88,'Default Lists'!A:A,'Default Lists'!B:B)</f>
        <v>TM86</v>
      </c>
      <c r="F88" s="2">
        <f t="shared" si="8"/>
        <v>10</v>
      </c>
      <c r="G88" s="2">
        <f t="shared" si="9"/>
        <v>5</v>
      </c>
      <c r="I88" s="2">
        <f t="shared" si="11"/>
        <v>1</v>
      </c>
    </row>
    <row r="89" spans="1:9" x14ac:dyDescent="0.45">
      <c r="A89" s="2" t="str">
        <f t="shared" si="10"/>
        <v>004BB840</v>
      </c>
      <c r="B89" s="2" t="str">
        <f t="shared" si="12"/>
        <v>005BB840</v>
      </c>
      <c r="C89" s="3" t="s">
        <v>112</v>
      </c>
      <c r="D89" s="3">
        <f t="shared" si="7"/>
        <v>414</v>
      </c>
      <c r="E89" s="2" t="str">
        <f>_xlfn.XLOOKUP(D89,'Default Lists'!A:A,'Default Lists'!B:B)</f>
        <v>TM87</v>
      </c>
      <c r="F89" s="2">
        <f t="shared" si="8"/>
        <v>10</v>
      </c>
      <c r="G89" s="2">
        <f t="shared" si="9"/>
        <v>6</v>
      </c>
      <c r="I89" s="2">
        <f t="shared" si="11"/>
        <v>1</v>
      </c>
    </row>
    <row r="90" spans="1:9" x14ac:dyDescent="0.45">
      <c r="A90" s="2" t="str">
        <f t="shared" si="10"/>
        <v>004BB842</v>
      </c>
      <c r="B90" s="2" t="str">
        <f t="shared" si="12"/>
        <v>005BB842</v>
      </c>
      <c r="C90" s="3" t="s">
        <v>113</v>
      </c>
      <c r="D90" s="3">
        <f t="shared" si="7"/>
        <v>415</v>
      </c>
      <c r="E90" s="2" t="str">
        <f>_xlfn.XLOOKUP(D90,'Default Lists'!A:A,'Default Lists'!B:B)</f>
        <v>TM88</v>
      </c>
      <c r="F90" s="2">
        <f t="shared" si="8"/>
        <v>10</v>
      </c>
      <c r="G90" s="2">
        <f t="shared" si="9"/>
        <v>7</v>
      </c>
      <c r="I90" s="2">
        <f t="shared" si="11"/>
        <v>1</v>
      </c>
    </row>
    <row r="91" spans="1:9" x14ac:dyDescent="0.45">
      <c r="A91" s="2" t="str">
        <f t="shared" si="10"/>
        <v>004BB844</v>
      </c>
      <c r="B91" s="2" t="str">
        <f t="shared" si="12"/>
        <v>005BB844</v>
      </c>
      <c r="C91" s="3" t="s">
        <v>114</v>
      </c>
      <c r="D91" s="3">
        <f t="shared" si="7"/>
        <v>416</v>
      </c>
      <c r="E91" s="2" t="str">
        <f>_xlfn.XLOOKUP(D91,'Default Lists'!A:A,'Default Lists'!B:B)</f>
        <v>TM89</v>
      </c>
      <c r="F91" s="2">
        <f t="shared" si="8"/>
        <v>11</v>
      </c>
      <c r="G91" s="2">
        <f t="shared" si="9"/>
        <v>0</v>
      </c>
      <c r="I91" s="2">
        <f t="shared" si="11"/>
        <v>1</v>
      </c>
    </row>
    <row r="92" spans="1:9" x14ac:dyDescent="0.45">
      <c r="A92" s="2" t="str">
        <f t="shared" si="10"/>
        <v>004BB846</v>
      </c>
      <c r="B92" s="2" t="str">
        <f t="shared" si="12"/>
        <v>005BB846</v>
      </c>
      <c r="C92" s="3" t="s">
        <v>115</v>
      </c>
      <c r="D92" s="3">
        <f t="shared" si="7"/>
        <v>417</v>
      </c>
      <c r="E92" s="2" t="str">
        <f>_xlfn.XLOOKUP(D92,'Default Lists'!A:A,'Default Lists'!B:B)</f>
        <v>TM90</v>
      </c>
      <c r="F92" s="2">
        <f t="shared" si="8"/>
        <v>11</v>
      </c>
      <c r="G92" s="2">
        <f t="shared" si="9"/>
        <v>1</v>
      </c>
      <c r="I92" s="2">
        <f t="shared" si="11"/>
        <v>1</v>
      </c>
    </row>
    <row r="93" spans="1:9" x14ac:dyDescent="0.45">
      <c r="A93" s="2" t="str">
        <f t="shared" si="10"/>
        <v>004BB848</v>
      </c>
      <c r="B93" s="2" t="str">
        <f t="shared" si="12"/>
        <v>005BB848</v>
      </c>
      <c r="C93" s="3" t="s">
        <v>116</v>
      </c>
      <c r="D93" s="3">
        <f t="shared" si="7"/>
        <v>418</v>
      </c>
      <c r="E93" s="2" t="str">
        <f>_xlfn.XLOOKUP(D93,'Default Lists'!A:A,'Default Lists'!B:B)</f>
        <v>TM91</v>
      </c>
      <c r="F93" s="2">
        <f t="shared" si="8"/>
        <v>11</v>
      </c>
      <c r="G93" s="2">
        <f t="shared" si="9"/>
        <v>2</v>
      </c>
      <c r="I93" s="2">
        <f t="shared" si="11"/>
        <v>1</v>
      </c>
    </row>
    <row r="94" spans="1:9" x14ac:dyDescent="0.45">
      <c r="A94" s="2" t="str">
        <f t="shared" si="10"/>
        <v>004BB84A</v>
      </c>
      <c r="B94" s="2" t="str">
        <f t="shared" si="12"/>
        <v>005BB84A</v>
      </c>
      <c r="C94" s="3" t="s">
        <v>117</v>
      </c>
      <c r="D94" s="3">
        <f t="shared" si="7"/>
        <v>419</v>
      </c>
      <c r="E94" s="2" t="str">
        <f>_xlfn.XLOOKUP(D94,'Default Lists'!A:A,'Default Lists'!B:B)</f>
        <v>TM92</v>
      </c>
      <c r="F94" s="2">
        <f t="shared" si="8"/>
        <v>11</v>
      </c>
      <c r="G94" s="2">
        <f t="shared" si="9"/>
        <v>3</v>
      </c>
      <c r="I94" s="2">
        <f t="shared" si="11"/>
        <v>1</v>
      </c>
    </row>
    <row r="95" spans="1:9" x14ac:dyDescent="0.45">
      <c r="A95" s="2" t="str">
        <f t="shared" si="10"/>
        <v>004BB84C</v>
      </c>
      <c r="B95" s="2" t="str">
        <f t="shared" si="12"/>
        <v>005BB84C</v>
      </c>
      <c r="C95" s="3" t="s">
        <v>118</v>
      </c>
      <c r="D95" s="3">
        <f t="shared" si="7"/>
        <v>618</v>
      </c>
      <c r="E95" s="2" t="str">
        <f>_xlfn.XLOOKUP(D95,'Default Lists'!A:A,'Default Lists'!B:B)</f>
        <v>TM93</v>
      </c>
      <c r="F95" s="2">
        <f t="shared" si="8"/>
        <v>11</v>
      </c>
      <c r="G95" s="2">
        <f t="shared" si="9"/>
        <v>4</v>
      </c>
      <c r="I95" s="2">
        <f t="shared" si="11"/>
        <v>199</v>
      </c>
    </row>
    <row r="96" spans="1:9" x14ac:dyDescent="0.45">
      <c r="A96" s="2" t="str">
        <f t="shared" si="10"/>
        <v>004BB84E</v>
      </c>
      <c r="B96" s="2" t="str">
        <f t="shared" si="12"/>
        <v>005BB84E</v>
      </c>
      <c r="C96" s="3" t="s">
        <v>119</v>
      </c>
      <c r="D96" s="3">
        <f t="shared" si="7"/>
        <v>619</v>
      </c>
      <c r="E96" s="2" t="str">
        <f>_xlfn.XLOOKUP(D96,'Default Lists'!A:A,'Default Lists'!B:B)</f>
        <v>TM94</v>
      </c>
      <c r="F96" s="2">
        <f t="shared" si="8"/>
        <v>11</v>
      </c>
      <c r="G96" s="2">
        <f t="shared" si="9"/>
        <v>5</v>
      </c>
      <c r="I96" s="2">
        <f t="shared" si="11"/>
        <v>1</v>
      </c>
    </row>
    <row r="97" spans="1:11" x14ac:dyDescent="0.45">
      <c r="A97" s="2" t="str">
        <f t="shared" si="10"/>
        <v>004BB850</v>
      </c>
      <c r="B97" s="2" t="str">
        <f t="shared" si="12"/>
        <v>005BB850</v>
      </c>
      <c r="C97" s="3" t="s">
        <v>120</v>
      </c>
      <c r="D97" s="3">
        <f t="shared" si="7"/>
        <v>620</v>
      </c>
      <c r="E97" s="2" t="str">
        <f>_xlfn.XLOOKUP(D97,'Default Lists'!A:A,'Default Lists'!B:B)</f>
        <v>TM95</v>
      </c>
      <c r="F97" s="2">
        <f t="shared" si="8"/>
        <v>11</v>
      </c>
      <c r="G97" s="2">
        <f t="shared" si="9"/>
        <v>6</v>
      </c>
      <c r="I97" s="2">
        <f t="shared" si="11"/>
        <v>1</v>
      </c>
    </row>
    <row r="98" spans="1:11" x14ac:dyDescent="0.45">
      <c r="A98" s="2" t="str">
        <f t="shared" si="10"/>
        <v>004BB852</v>
      </c>
      <c r="B98" s="2" t="str">
        <f t="shared" si="12"/>
        <v>005BB852</v>
      </c>
      <c r="C98" s="3" t="s">
        <v>121</v>
      </c>
      <c r="D98" s="3">
        <f t="shared" si="7"/>
        <v>690</v>
      </c>
      <c r="E98" s="2" t="str">
        <f>_xlfn.XLOOKUP(D98,'Default Lists'!A:A,'Default Lists'!B:B)</f>
        <v>TM96</v>
      </c>
      <c r="F98" s="2">
        <f t="shared" si="8"/>
        <v>11</v>
      </c>
      <c r="G98" s="2">
        <f t="shared" si="9"/>
        <v>7</v>
      </c>
      <c r="I98" s="2">
        <f t="shared" si="11"/>
        <v>70</v>
      </c>
    </row>
    <row r="99" spans="1:11" x14ac:dyDescent="0.45">
      <c r="A99" s="2" t="str">
        <f t="shared" si="10"/>
        <v>004BB854</v>
      </c>
      <c r="B99" s="2" t="str">
        <f t="shared" si="12"/>
        <v>005BB854</v>
      </c>
      <c r="C99" s="3" t="s">
        <v>122</v>
      </c>
      <c r="D99" s="3">
        <f t="shared" si="7"/>
        <v>691</v>
      </c>
      <c r="E99" s="2" t="str">
        <f>_xlfn.XLOOKUP(D99,'Default Lists'!A:A,'Default Lists'!B:B)</f>
        <v>TM97</v>
      </c>
      <c r="F99" s="2">
        <f t="shared" si="8"/>
        <v>12</v>
      </c>
      <c r="G99" s="2">
        <f t="shared" si="9"/>
        <v>0</v>
      </c>
      <c r="I99" s="2">
        <f t="shared" si="11"/>
        <v>1</v>
      </c>
    </row>
    <row r="100" spans="1:11" x14ac:dyDescent="0.45">
      <c r="A100" s="2" t="str">
        <f t="shared" si="10"/>
        <v>004BB856</v>
      </c>
      <c r="B100" s="2" t="str">
        <f t="shared" si="12"/>
        <v>005BB856</v>
      </c>
      <c r="C100" s="3" t="s">
        <v>123</v>
      </c>
      <c r="D100" s="3">
        <f t="shared" si="7"/>
        <v>692</v>
      </c>
      <c r="E100" s="2" t="str">
        <f>_xlfn.XLOOKUP(D100,'Default Lists'!A:A,'Default Lists'!B:B)</f>
        <v>TM98</v>
      </c>
      <c r="F100" s="2">
        <f t="shared" si="8"/>
        <v>12</v>
      </c>
      <c r="G100" s="2">
        <f t="shared" si="9"/>
        <v>1</v>
      </c>
      <c r="I100" s="2">
        <f t="shared" si="11"/>
        <v>1</v>
      </c>
    </row>
    <row r="101" spans="1:11" x14ac:dyDescent="0.45">
      <c r="A101" s="2" t="str">
        <f t="shared" si="10"/>
        <v>004BB858</v>
      </c>
      <c r="B101" s="2" t="str">
        <f t="shared" si="12"/>
        <v>005BB858</v>
      </c>
      <c r="C101" s="3" t="s">
        <v>124</v>
      </c>
      <c r="D101" s="3">
        <f t="shared" si="7"/>
        <v>693</v>
      </c>
      <c r="E101" s="2" t="str">
        <f>_xlfn.XLOOKUP(D101,'Default Lists'!A:A,'Default Lists'!B:B)</f>
        <v>TM99</v>
      </c>
      <c r="F101" s="2">
        <f t="shared" si="8"/>
        <v>12</v>
      </c>
      <c r="G101" s="2">
        <f t="shared" si="9"/>
        <v>2</v>
      </c>
      <c r="I101" s="2">
        <f t="shared" si="11"/>
        <v>1</v>
      </c>
    </row>
    <row r="102" spans="1:11" x14ac:dyDescent="0.45">
      <c r="A102" s="2" t="str">
        <f t="shared" si="10"/>
        <v>004BB85A</v>
      </c>
      <c r="B102" s="2" t="str">
        <f>DEC2HEX(HEX2DEC(B101)+2,8)</f>
        <v>005BB85A</v>
      </c>
      <c r="C102" s="3" t="s">
        <v>125</v>
      </c>
      <c r="D102" s="3">
        <f t="shared" si="7"/>
        <v>694</v>
      </c>
      <c r="E102" s="2" t="str">
        <f>_xlfn.XLOOKUP(D102,'Default Lists'!A:A,'Default Lists'!B:B)</f>
        <v>TM100</v>
      </c>
      <c r="F102" s="2">
        <f t="shared" si="8"/>
        <v>12</v>
      </c>
      <c r="G102" s="2">
        <f t="shared" si="9"/>
        <v>3</v>
      </c>
      <c r="I102" s="2">
        <f t="shared" si="11"/>
        <v>1</v>
      </c>
    </row>
    <row r="103" spans="1:11" x14ac:dyDescent="0.45">
      <c r="A103" s="2" t="str">
        <f t="shared" si="10"/>
        <v>004BB85C</v>
      </c>
      <c r="B103" s="2" t="str">
        <f>DEC2HEX(HEX2DEC(B102)+2,8)</f>
        <v>005BB85C</v>
      </c>
      <c r="C103" s="3" t="s">
        <v>126</v>
      </c>
      <c r="D103" s="3">
        <f t="shared" si="7"/>
        <v>420</v>
      </c>
      <c r="E103" s="2" t="str">
        <f>_xlfn.XLOOKUP(D103,'Default Lists'!A:A,'Default Lists'!B:B)</f>
        <v>HM01</v>
      </c>
      <c r="F103" s="2">
        <f t="shared" si="8"/>
        <v>12</v>
      </c>
      <c r="G103" s="2">
        <f t="shared" si="9"/>
        <v>4</v>
      </c>
      <c r="H103" s="2" t="s">
        <v>1025</v>
      </c>
      <c r="I103" s="2">
        <f t="shared" si="11"/>
        <v>-274</v>
      </c>
      <c r="J103" s="1"/>
      <c r="K103" s="1"/>
    </row>
    <row r="104" spans="1:11" x14ac:dyDescent="0.45">
      <c r="A104" s="2" t="str">
        <f t="shared" si="10"/>
        <v>004BB85E</v>
      </c>
      <c r="B104" s="2" t="str">
        <f t="shared" si="12"/>
        <v>005BB85E</v>
      </c>
      <c r="C104" s="3" t="s">
        <v>127</v>
      </c>
      <c r="D104" s="3">
        <f t="shared" si="7"/>
        <v>421</v>
      </c>
      <c r="E104" s="2" t="str">
        <f>_xlfn.XLOOKUP(D104,'Default Lists'!A:A,'Default Lists'!B:B)</f>
        <v>HM02</v>
      </c>
      <c r="F104" s="2">
        <f t="shared" si="8"/>
        <v>12</v>
      </c>
      <c r="G104" s="2">
        <f t="shared" si="9"/>
        <v>5</v>
      </c>
      <c r="I104" s="2">
        <f t="shared" si="11"/>
        <v>1</v>
      </c>
    </row>
    <row r="105" spans="1:11" x14ac:dyDescent="0.45">
      <c r="A105" s="2" t="str">
        <f t="shared" si="10"/>
        <v>004BB860</v>
      </c>
      <c r="B105" s="2" t="str">
        <f t="shared" si="12"/>
        <v>005BB860</v>
      </c>
      <c r="C105" s="3" t="s">
        <v>128</v>
      </c>
      <c r="D105" s="3">
        <f t="shared" si="7"/>
        <v>422</v>
      </c>
      <c r="E105" s="2" t="str">
        <f>_xlfn.XLOOKUP(D105,'Default Lists'!A:A,'Default Lists'!B:B)</f>
        <v>HM03</v>
      </c>
      <c r="F105" s="2">
        <f t="shared" si="8"/>
        <v>12</v>
      </c>
      <c r="G105" s="2">
        <f t="shared" si="9"/>
        <v>6</v>
      </c>
      <c r="I105" s="2">
        <f t="shared" si="11"/>
        <v>1</v>
      </c>
    </row>
    <row r="106" spans="1:11" x14ac:dyDescent="0.45">
      <c r="A106" s="2" t="str">
        <f t="shared" si="10"/>
        <v>004BB862</v>
      </c>
      <c r="B106" s="2" t="str">
        <f t="shared" si="12"/>
        <v>005BB862</v>
      </c>
      <c r="C106" s="3" t="s">
        <v>129</v>
      </c>
      <c r="D106" s="3">
        <f t="shared" si="7"/>
        <v>423</v>
      </c>
      <c r="E106" s="2" t="str">
        <f>_xlfn.XLOOKUP(D106,'Default Lists'!A:A,'Default Lists'!B:B)</f>
        <v>HM04</v>
      </c>
      <c r="F106" s="2">
        <f t="shared" si="8"/>
        <v>12</v>
      </c>
      <c r="G106" s="2">
        <f t="shared" si="9"/>
        <v>7</v>
      </c>
      <c r="I106" s="2">
        <f t="shared" si="11"/>
        <v>1</v>
      </c>
    </row>
    <row r="107" spans="1:11" x14ac:dyDescent="0.45">
      <c r="A107" s="2" t="str">
        <f t="shared" si="10"/>
        <v>004BB864</v>
      </c>
      <c r="B107" s="2" t="str">
        <f t="shared" si="12"/>
        <v>005BB864</v>
      </c>
      <c r="C107" s="3" t="s">
        <v>130</v>
      </c>
      <c r="D107" s="3">
        <f t="shared" si="7"/>
        <v>424</v>
      </c>
      <c r="E107" s="2" t="str">
        <f>_xlfn.XLOOKUP(D107,'Default Lists'!A:A,'Default Lists'!B:B)</f>
        <v>HM05</v>
      </c>
      <c r="F107" s="2">
        <f t="shared" si="8"/>
        <v>13</v>
      </c>
      <c r="G107" s="2">
        <f t="shared" si="9"/>
        <v>0</v>
      </c>
      <c r="I107" s="2">
        <f t="shared" si="11"/>
        <v>1</v>
      </c>
    </row>
    <row r="108" spans="1:11" x14ac:dyDescent="0.45">
      <c r="A108" s="2" t="str">
        <f t="shared" si="10"/>
        <v>004BB866</v>
      </c>
      <c r="B108" s="2" t="str">
        <f t="shared" si="12"/>
        <v>005BB866</v>
      </c>
      <c r="C108" s="3" t="s">
        <v>131</v>
      </c>
      <c r="D108" s="3">
        <f t="shared" si="7"/>
        <v>425</v>
      </c>
      <c r="E108" s="2" t="str">
        <f>_xlfn.XLOOKUP(D108,'Default Lists'!A:A,'Default Lists'!B:B)</f>
        <v>HM06</v>
      </c>
      <c r="F108" s="2">
        <f t="shared" si="8"/>
        <v>13</v>
      </c>
      <c r="G108" s="2">
        <f t="shared" si="9"/>
        <v>1</v>
      </c>
      <c r="I108" s="2">
        <f t="shared" si="11"/>
        <v>1</v>
      </c>
    </row>
    <row r="109" spans="1:11" x14ac:dyDescent="0.45">
      <c r="A109" s="2" t="str">
        <f t="shared" si="10"/>
        <v>004BB868</v>
      </c>
      <c r="B109" s="2" t="str">
        <f t="shared" si="12"/>
        <v>005BB868</v>
      </c>
      <c r="C109" s="3" t="s">
        <v>132</v>
      </c>
      <c r="D109" s="3">
        <f t="shared" si="7"/>
        <v>737</v>
      </c>
      <c r="E109" s="2" t="str">
        <f>_xlfn.XLOOKUP(D109,'Default Lists'!A:A,'Default Lists'!B:B)</f>
        <v>HM07</v>
      </c>
      <c r="F109" s="2">
        <f t="shared" si="8"/>
        <v>13</v>
      </c>
      <c r="G109" s="2">
        <f t="shared" si="9"/>
        <v>2</v>
      </c>
      <c r="I109" s="2">
        <f t="shared" si="11"/>
        <v>312</v>
      </c>
    </row>
    <row r="110" spans="1:11" x14ac:dyDescent="0.45">
      <c r="A110" s="35" t="s">
        <v>1027</v>
      </c>
      <c r="B110" s="35"/>
      <c r="C110" s="35"/>
      <c r="D110" s="35"/>
      <c r="E110" s="35"/>
      <c r="F110" s="7"/>
      <c r="G110" s="7"/>
    </row>
    <row r="111" spans="1:11" x14ac:dyDescent="0.45">
      <c r="A111" s="2" t="str">
        <f>DEC2HEX(HEX2DEC(B111)-HEX2DEC("100000"),8)</f>
        <v>004BB98E</v>
      </c>
      <c r="B111" s="2" t="s">
        <v>1024</v>
      </c>
      <c r="C111" s="3" t="s">
        <v>1737</v>
      </c>
      <c r="D111" s="3">
        <f t="shared" si="7"/>
        <v>526</v>
      </c>
      <c r="E111" s="2" t="str">
        <f>_xlfn.XLOOKUP(D111,'Default Lists'!A:A,'Default Lists'!C:C)</f>
        <v>Work Up</v>
      </c>
      <c r="F111" s="2">
        <f>F3</f>
        <v>0</v>
      </c>
      <c r="G111" s="2">
        <f>G3</f>
        <v>0</v>
      </c>
      <c r="I111" s="8" t="str">
        <f t="shared" ref="I111:I142" si="13">E3</f>
        <v>TM01</v>
      </c>
    </row>
    <row r="112" spans="1:11" x14ac:dyDescent="0.45">
      <c r="A112" s="2" t="str">
        <f t="shared" ref="A112:A175" si="14">DEC2HEX(HEX2DEC(A111)+2,8)</f>
        <v>004BB990</v>
      </c>
      <c r="B112" s="2" t="str">
        <f t="shared" si="12"/>
        <v>005BB990</v>
      </c>
      <c r="C112" s="3" t="s">
        <v>35</v>
      </c>
      <c r="D112" s="3">
        <f t="shared" si="7"/>
        <v>337</v>
      </c>
      <c r="E112" s="2" t="str">
        <f>_xlfn.XLOOKUP(D112,'Default Lists'!A:A,'Default Lists'!C:C)</f>
        <v>Dragon Claw</v>
      </c>
      <c r="F112" s="2">
        <f t="shared" ref="F112:G112" si="15">F4</f>
        <v>0</v>
      </c>
      <c r="G112" s="2">
        <f t="shared" si="15"/>
        <v>1</v>
      </c>
      <c r="I112" s="8" t="str">
        <f t="shared" si="13"/>
        <v>TM02</v>
      </c>
    </row>
    <row r="113" spans="1:9" x14ac:dyDescent="0.45">
      <c r="A113" s="2" t="str">
        <f t="shared" si="14"/>
        <v>004BB992</v>
      </c>
      <c r="B113" s="2" t="str">
        <f t="shared" si="12"/>
        <v>005BB992</v>
      </c>
      <c r="C113" s="3" t="s">
        <v>1738</v>
      </c>
      <c r="D113" s="3">
        <f t="shared" si="7"/>
        <v>473</v>
      </c>
      <c r="E113" s="2" t="str">
        <f>_xlfn.XLOOKUP(D113,'Default Lists'!A:A,'Default Lists'!C:C)</f>
        <v>Psyshock</v>
      </c>
      <c r="F113" s="2">
        <f t="shared" ref="F113:G113" si="16">F5</f>
        <v>0</v>
      </c>
      <c r="G113" s="2">
        <f t="shared" si="16"/>
        <v>2</v>
      </c>
      <c r="I113" s="8" t="str">
        <f t="shared" si="13"/>
        <v>TM03</v>
      </c>
    </row>
    <row r="114" spans="1:9" x14ac:dyDescent="0.45">
      <c r="A114" s="2" t="str">
        <f t="shared" si="14"/>
        <v>004BB994</v>
      </c>
      <c r="B114" s="2" t="str">
        <f t="shared" si="12"/>
        <v>005BB994</v>
      </c>
      <c r="C114" s="3" t="s">
        <v>45</v>
      </c>
      <c r="D114" s="3">
        <f t="shared" si="7"/>
        <v>347</v>
      </c>
      <c r="E114" s="2" t="str">
        <f>_xlfn.XLOOKUP(D114,'Default Lists'!A:A,'Default Lists'!C:C)</f>
        <v>Calm Mind</v>
      </c>
      <c r="F114" s="2">
        <f t="shared" ref="F114:G114" si="17">F6</f>
        <v>0</v>
      </c>
      <c r="G114" s="2">
        <f t="shared" si="17"/>
        <v>3</v>
      </c>
      <c r="I114" s="8" t="str">
        <f t="shared" si="13"/>
        <v>TM04</v>
      </c>
    </row>
    <row r="115" spans="1:9" x14ac:dyDescent="0.45">
      <c r="A115" s="2" t="str">
        <f t="shared" si="14"/>
        <v>004BB996</v>
      </c>
      <c r="B115" s="2" t="str">
        <f t="shared" si="12"/>
        <v>005BB996</v>
      </c>
      <c r="C115" s="3" t="s">
        <v>1739</v>
      </c>
      <c r="D115" s="3">
        <f t="shared" si="7"/>
        <v>46</v>
      </c>
      <c r="E115" s="2" t="str">
        <f>_xlfn.XLOOKUP(D115,'Default Lists'!A:A,'Default Lists'!C:C)</f>
        <v>Roar</v>
      </c>
      <c r="F115" s="2">
        <f t="shared" ref="F115:G115" si="18">F7</f>
        <v>0</v>
      </c>
      <c r="G115" s="2">
        <f t="shared" si="18"/>
        <v>4</v>
      </c>
      <c r="I115" s="8" t="str">
        <f t="shared" si="13"/>
        <v>TM05</v>
      </c>
    </row>
    <row r="116" spans="1:9" x14ac:dyDescent="0.45">
      <c r="A116" s="2" t="str">
        <f t="shared" si="14"/>
        <v>004BB998</v>
      </c>
      <c r="B116" s="2" t="str">
        <f t="shared" si="12"/>
        <v>005BB998</v>
      </c>
      <c r="C116" s="3" t="s">
        <v>1740</v>
      </c>
      <c r="D116" s="3">
        <f t="shared" si="7"/>
        <v>92</v>
      </c>
      <c r="E116" s="2" t="str">
        <f>_xlfn.XLOOKUP(D116,'Default Lists'!A:A,'Default Lists'!C:C)</f>
        <v>Toxic</v>
      </c>
      <c r="F116" s="2">
        <f t="shared" ref="F116:G116" si="19">F8</f>
        <v>0</v>
      </c>
      <c r="G116" s="2">
        <f t="shared" si="19"/>
        <v>5</v>
      </c>
      <c r="I116" s="8" t="str">
        <f t="shared" si="13"/>
        <v>TM06</v>
      </c>
    </row>
    <row r="117" spans="1:9" x14ac:dyDescent="0.45">
      <c r="A117" s="2" t="str">
        <f t="shared" si="14"/>
        <v>004BB99A</v>
      </c>
      <c r="B117" s="2" t="str">
        <f t="shared" si="12"/>
        <v>005BB99A</v>
      </c>
      <c r="C117" s="3" t="s">
        <v>1741</v>
      </c>
      <c r="D117" s="3">
        <f t="shared" si="7"/>
        <v>258</v>
      </c>
      <c r="E117" s="2" t="str">
        <f>_xlfn.XLOOKUP(D117,'Default Lists'!A:A,'Default Lists'!C:C)</f>
        <v>Hail</v>
      </c>
      <c r="F117" s="2">
        <f t="shared" ref="F117:G117" si="20">F9</f>
        <v>0</v>
      </c>
      <c r="G117" s="2">
        <f t="shared" si="20"/>
        <v>6</v>
      </c>
      <c r="I117" s="8" t="str">
        <f t="shared" si="13"/>
        <v>TM07</v>
      </c>
    </row>
    <row r="118" spans="1:9" x14ac:dyDescent="0.45">
      <c r="A118" s="2" t="str">
        <f t="shared" si="14"/>
        <v>004BB99C</v>
      </c>
      <c r="B118" s="2" t="str">
        <f t="shared" si="12"/>
        <v>005BB99C</v>
      </c>
      <c r="C118" s="3" t="s">
        <v>37</v>
      </c>
      <c r="D118" s="3">
        <f t="shared" si="7"/>
        <v>339</v>
      </c>
      <c r="E118" s="2" t="str">
        <f>_xlfn.XLOOKUP(D118,'Default Lists'!A:A,'Default Lists'!C:C)</f>
        <v>Bulk Up</v>
      </c>
      <c r="F118" s="2">
        <f t="shared" ref="F118:G118" si="21">F10</f>
        <v>0</v>
      </c>
      <c r="G118" s="2">
        <f t="shared" si="21"/>
        <v>7</v>
      </c>
      <c r="I118" s="8" t="str">
        <f t="shared" si="13"/>
        <v>TM08</v>
      </c>
    </row>
    <row r="119" spans="1:9" x14ac:dyDescent="0.45">
      <c r="A119" s="2" t="str">
        <f t="shared" si="14"/>
        <v>004BB99E</v>
      </c>
      <c r="B119" s="2" t="str">
        <f t="shared" si="12"/>
        <v>005BB99E</v>
      </c>
      <c r="C119" s="3" t="s">
        <v>1742</v>
      </c>
      <c r="D119" s="3">
        <f t="shared" si="7"/>
        <v>474</v>
      </c>
      <c r="E119" s="2" t="str">
        <f>_xlfn.XLOOKUP(D119,'Default Lists'!A:A,'Default Lists'!C:C)</f>
        <v>Venoshock</v>
      </c>
      <c r="F119" s="2">
        <f t="shared" ref="F119:G119" si="22">F11</f>
        <v>1</v>
      </c>
      <c r="G119" s="2">
        <f t="shared" si="22"/>
        <v>0</v>
      </c>
      <c r="I119" s="8" t="str">
        <f t="shared" si="13"/>
        <v>TM09</v>
      </c>
    </row>
    <row r="120" spans="1:9" x14ac:dyDescent="0.45">
      <c r="A120" s="2" t="str">
        <f t="shared" si="14"/>
        <v>004BB9A0</v>
      </c>
      <c r="B120" s="2" t="str">
        <f t="shared" si="12"/>
        <v>005BB9A0</v>
      </c>
      <c r="C120" s="3" t="s">
        <v>1743</v>
      </c>
      <c r="D120" s="3">
        <f t="shared" si="7"/>
        <v>237</v>
      </c>
      <c r="E120" s="2" t="str">
        <f>_xlfn.XLOOKUP(D120,'Default Lists'!A:A,'Default Lists'!C:C)</f>
        <v>Hidden Power</v>
      </c>
      <c r="F120" s="2">
        <f t="shared" ref="F120:G120" si="23">F12</f>
        <v>1</v>
      </c>
      <c r="G120" s="2">
        <f t="shared" si="23"/>
        <v>1</v>
      </c>
      <c r="I120" s="8" t="str">
        <f t="shared" si="13"/>
        <v>TM10</v>
      </c>
    </row>
    <row r="121" spans="1:9" x14ac:dyDescent="0.45">
      <c r="A121" s="2" t="str">
        <f t="shared" si="14"/>
        <v>004BB9A2</v>
      </c>
      <c r="B121" s="2" t="str">
        <f t="shared" si="12"/>
        <v>005BB9A2</v>
      </c>
      <c r="C121" s="3" t="s">
        <v>1744</v>
      </c>
      <c r="D121" s="3">
        <f t="shared" si="7"/>
        <v>241</v>
      </c>
      <c r="E121" s="2" t="str">
        <f>_xlfn.XLOOKUP(D121,'Default Lists'!A:A,'Default Lists'!C:C)</f>
        <v>Sunny Day</v>
      </c>
      <c r="F121" s="2">
        <f t="shared" ref="F121:G121" si="24">F13</f>
        <v>1</v>
      </c>
      <c r="G121" s="2">
        <f t="shared" si="24"/>
        <v>2</v>
      </c>
      <c r="I121" s="8" t="str">
        <f t="shared" si="13"/>
        <v>TM11</v>
      </c>
    </row>
    <row r="122" spans="1:9" x14ac:dyDescent="0.45">
      <c r="A122" s="2" t="str">
        <f t="shared" si="14"/>
        <v>004BB9A4</v>
      </c>
      <c r="B122" s="2" t="str">
        <f t="shared" si="12"/>
        <v>005BB9A4</v>
      </c>
      <c r="C122" s="3" t="s">
        <v>1745</v>
      </c>
      <c r="D122" s="3">
        <f t="shared" si="7"/>
        <v>269</v>
      </c>
      <c r="E122" s="2" t="str">
        <f>_xlfn.XLOOKUP(D122,'Default Lists'!A:A,'Default Lists'!C:C)</f>
        <v>Taunt</v>
      </c>
      <c r="F122" s="2">
        <f t="shared" ref="F122:G122" si="25">F14</f>
        <v>1</v>
      </c>
      <c r="G122" s="2">
        <f t="shared" si="25"/>
        <v>3</v>
      </c>
      <c r="I122" s="8" t="str">
        <f t="shared" si="13"/>
        <v>TM12</v>
      </c>
    </row>
    <row r="123" spans="1:9" x14ac:dyDescent="0.45">
      <c r="A123" s="2" t="str">
        <f t="shared" si="14"/>
        <v>004BB9A6</v>
      </c>
      <c r="B123" s="2" t="str">
        <f t="shared" si="12"/>
        <v>005BB9A6</v>
      </c>
      <c r="C123" s="3" t="s">
        <v>1746</v>
      </c>
      <c r="D123" s="3">
        <f t="shared" si="7"/>
        <v>58</v>
      </c>
      <c r="E123" s="2" t="str">
        <f>_xlfn.XLOOKUP(D123,'Default Lists'!A:A,'Default Lists'!C:C)</f>
        <v>Ice Beam</v>
      </c>
      <c r="F123" s="2">
        <f t="shared" ref="F123:G123" si="26">F15</f>
        <v>1</v>
      </c>
      <c r="G123" s="2">
        <f t="shared" si="26"/>
        <v>4</v>
      </c>
      <c r="I123" s="8" t="str">
        <f t="shared" si="13"/>
        <v>TM13</v>
      </c>
    </row>
    <row r="124" spans="1:9" x14ac:dyDescent="0.45">
      <c r="A124" s="2" t="str">
        <f t="shared" si="14"/>
        <v>004BB9A8</v>
      </c>
      <c r="B124" s="2" t="str">
        <f t="shared" si="12"/>
        <v>005BB9A8</v>
      </c>
      <c r="C124" s="3" t="s">
        <v>1747</v>
      </c>
      <c r="D124" s="3">
        <f t="shared" si="7"/>
        <v>59</v>
      </c>
      <c r="E124" s="2" t="str">
        <f>_xlfn.XLOOKUP(D124,'Default Lists'!A:A,'Default Lists'!C:C)</f>
        <v>Blizzard</v>
      </c>
      <c r="F124" s="2">
        <f t="shared" ref="F124:G124" si="27">F16</f>
        <v>1</v>
      </c>
      <c r="G124" s="2">
        <f t="shared" si="27"/>
        <v>5</v>
      </c>
      <c r="I124" s="8" t="str">
        <f t="shared" si="13"/>
        <v>TM14</v>
      </c>
    </row>
    <row r="125" spans="1:9" x14ac:dyDescent="0.45">
      <c r="A125" s="2" t="str">
        <f t="shared" si="14"/>
        <v>004BB9AA</v>
      </c>
      <c r="B125" s="2" t="str">
        <f t="shared" si="12"/>
        <v>005BB9AA</v>
      </c>
      <c r="C125" s="3" t="s">
        <v>1748</v>
      </c>
      <c r="D125" s="3">
        <f t="shared" si="7"/>
        <v>63</v>
      </c>
      <c r="E125" s="2" t="str">
        <f>_xlfn.XLOOKUP(D125,'Default Lists'!A:A,'Default Lists'!C:C)</f>
        <v>Hyper Beam</v>
      </c>
      <c r="F125" s="2">
        <f t="shared" ref="F125:G125" si="28">F17</f>
        <v>1</v>
      </c>
      <c r="G125" s="2">
        <f t="shared" si="28"/>
        <v>6</v>
      </c>
      <c r="I125" s="8" t="str">
        <f t="shared" si="13"/>
        <v>TM15</v>
      </c>
    </row>
    <row r="126" spans="1:9" x14ac:dyDescent="0.45">
      <c r="A126" s="2" t="str">
        <f t="shared" si="14"/>
        <v>004BB9AC</v>
      </c>
      <c r="B126" s="2" t="str">
        <f t="shared" si="12"/>
        <v>005BB9AC</v>
      </c>
      <c r="C126" s="3" t="s">
        <v>1749</v>
      </c>
      <c r="D126" s="3">
        <f t="shared" si="7"/>
        <v>113</v>
      </c>
      <c r="E126" s="2" t="str">
        <f>_xlfn.XLOOKUP(D126,'Default Lists'!A:A,'Default Lists'!C:C)</f>
        <v>Light Screen</v>
      </c>
      <c r="F126" s="2">
        <f t="shared" ref="F126:G126" si="29">F18</f>
        <v>1</v>
      </c>
      <c r="G126" s="2">
        <f t="shared" si="29"/>
        <v>7</v>
      </c>
      <c r="I126" s="8" t="str">
        <f t="shared" si="13"/>
        <v>TM16</v>
      </c>
    </row>
    <row r="127" spans="1:9" x14ac:dyDescent="0.45">
      <c r="A127" s="2" t="str">
        <f t="shared" si="14"/>
        <v>004BB9AE</v>
      </c>
      <c r="B127" s="2" t="str">
        <f t="shared" si="12"/>
        <v>005BB9AE</v>
      </c>
      <c r="C127" s="3" t="s">
        <v>1750</v>
      </c>
      <c r="D127" s="3">
        <f t="shared" si="7"/>
        <v>182</v>
      </c>
      <c r="E127" s="2" t="str">
        <f>_xlfn.XLOOKUP(D127,'Default Lists'!A:A,'Default Lists'!C:C)</f>
        <v>Protect</v>
      </c>
      <c r="F127" s="2">
        <f t="shared" ref="F127:G127" si="30">F19</f>
        <v>2</v>
      </c>
      <c r="G127" s="2">
        <f t="shared" si="30"/>
        <v>0</v>
      </c>
      <c r="I127" s="8" t="str">
        <f t="shared" si="13"/>
        <v>TM17</v>
      </c>
    </row>
    <row r="128" spans="1:9" x14ac:dyDescent="0.45">
      <c r="A128" s="2" t="str">
        <f t="shared" si="14"/>
        <v>004BB9B0</v>
      </c>
      <c r="B128" s="2" t="str">
        <f t="shared" si="12"/>
        <v>005BB9B0</v>
      </c>
      <c r="C128" s="3" t="s">
        <v>1751</v>
      </c>
      <c r="D128" s="3">
        <f t="shared" si="7"/>
        <v>240</v>
      </c>
      <c r="E128" s="2" t="str">
        <f>_xlfn.XLOOKUP(D128,'Default Lists'!A:A,'Default Lists'!C:C)</f>
        <v>Rain Dance</v>
      </c>
      <c r="F128" s="2">
        <f t="shared" ref="F128:G128" si="31">F20</f>
        <v>2</v>
      </c>
      <c r="G128" s="2">
        <f t="shared" si="31"/>
        <v>1</v>
      </c>
      <c r="I128" s="8" t="str">
        <f t="shared" si="13"/>
        <v>TM18</v>
      </c>
    </row>
    <row r="129" spans="1:9" x14ac:dyDescent="0.45">
      <c r="A129" s="2" t="str">
        <f t="shared" si="14"/>
        <v>004BB9B2</v>
      </c>
      <c r="B129" s="2" t="str">
        <f t="shared" si="12"/>
        <v>005BB9B2</v>
      </c>
      <c r="C129" s="3" t="s">
        <v>53</v>
      </c>
      <c r="D129" s="3">
        <f t="shared" si="7"/>
        <v>355</v>
      </c>
      <c r="E129" s="2" t="str">
        <f>_xlfn.XLOOKUP(D129,'Default Lists'!A:A,'Default Lists'!C:C)</f>
        <v>Roost</v>
      </c>
      <c r="F129" s="2">
        <f t="shared" ref="F129:G129" si="32">F21</f>
        <v>2</v>
      </c>
      <c r="G129" s="2">
        <f t="shared" si="32"/>
        <v>2</v>
      </c>
      <c r="I129" s="8" t="str">
        <f t="shared" si="13"/>
        <v>TM19</v>
      </c>
    </row>
    <row r="130" spans="1:9" x14ac:dyDescent="0.45">
      <c r="A130" s="2" t="str">
        <f t="shared" si="14"/>
        <v>004BB9B4</v>
      </c>
      <c r="B130" s="2" t="str">
        <f t="shared" si="12"/>
        <v>005BB9B4</v>
      </c>
      <c r="C130" s="3" t="s">
        <v>1752</v>
      </c>
      <c r="D130" s="3">
        <f t="shared" si="7"/>
        <v>219</v>
      </c>
      <c r="E130" s="2" t="str">
        <f>_xlfn.XLOOKUP(D130,'Default Lists'!A:A,'Default Lists'!C:C)</f>
        <v>Safeguard</v>
      </c>
      <c r="F130" s="2">
        <f t="shared" ref="F130:G130" si="33">F22</f>
        <v>2</v>
      </c>
      <c r="G130" s="2">
        <f t="shared" si="33"/>
        <v>3</v>
      </c>
      <c r="I130" s="8" t="str">
        <f t="shared" si="13"/>
        <v>TM20</v>
      </c>
    </row>
    <row r="131" spans="1:9" x14ac:dyDescent="0.45">
      <c r="A131" s="2" t="str">
        <f t="shared" si="14"/>
        <v>004BB9B6</v>
      </c>
      <c r="B131" s="2" t="str">
        <f t="shared" si="12"/>
        <v>005BB9B6</v>
      </c>
      <c r="C131" s="3" t="s">
        <v>1753</v>
      </c>
      <c r="D131" s="3">
        <f t="shared" si="7"/>
        <v>218</v>
      </c>
      <c r="E131" s="2" t="str">
        <f>_xlfn.XLOOKUP(D131,'Default Lists'!A:A,'Default Lists'!C:C)</f>
        <v>Frustration</v>
      </c>
      <c r="F131" s="2">
        <f t="shared" ref="F131:G131" si="34">F23</f>
        <v>2</v>
      </c>
      <c r="G131" s="2">
        <f t="shared" si="34"/>
        <v>4</v>
      </c>
      <c r="I131" s="8" t="str">
        <f t="shared" si="13"/>
        <v>TM21</v>
      </c>
    </row>
    <row r="132" spans="1:9" x14ac:dyDescent="0.45">
      <c r="A132" s="2" t="str">
        <f t="shared" si="14"/>
        <v>004BB9B8</v>
      </c>
      <c r="B132" s="2" t="str">
        <f t="shared" si="12"/>
        <v>005BB9B8</v>
      </c>
      <c r="C132" s="3" t="s">
        <v>1754</v>
      </c>
      <c r="D132" s="3">
        <f t="shared" ref="D132:D195" si="35">HEX2DEC(RIGHT(C132,2)&amp;LEFT(C132,2))</f>
        <v>76</v>
      </c>
      <c r="E132" s="2" t="str">
        <f>_xlfn.XLOOKUP(D132,'Default Lists'!A:A,'Default Lists'!C:C)</f>
        <v>Solar Beam</v>
      </c>
      <c r="F132" s="2">
        <f t="shared" ref="F132:G132" si="36">F24</f>
        <v>2</v>
      </c>
      <c r="G132" s="2">
        <f t="shared" si="36"/>
        <v>5</v>
      </c>
      <c r="I132" s="8" t="str">
        <f t="shared" si="13"/>
        <v>TM22</v>
      </c>
    </row>
    <row r="133" spans="1:9" x14ac:dyDescent="0.45">
      <c r="A133" s="2" t="str">
        <f t="shared" si="14"/>
        <v>004BB9BA</v>
      </c>
      <c r="B133" s="2" t="str">
        <f t="shared" si="12"/>
        <v>005BB9BA</v>
      </c>
      <c r="C133" s="3" t="s">
        <v>1755</v>
      </c>
      <c r="D133" s="3">
        <f t="shared" si="35"/>
        <v>479</v>
      </c>
      <c r="E133" s="2" t="str">
        <f>_xlfn.XLOOKUP(D133,'Default Lists'!A:A,'Default Lists'!C:C)</f>
        <v>Smack Down</v>
      </c>
      <c r="F133" s="2">
        <f t="shared" ref="F133:G133" si="37">F25</f>
        <v>2</v>
      </c>
      <c r="G133" s="2">
        <f t="shared" si="37"/>
        <v>6</v>
      </c>
      <c r="I133" s="8" t="str">
        <f t="shared" si="13"/>
        <v>TM23</v>
      </c>
    </row>
    <row r="134" spans="1:9" x14ac:dyDescent="0.45">
      <c r="A134" s="2" t="str">
        <f t="shared" si="14"/>
        <v>004BB9BC</v>
      </c>
      <c r="B134" s="2" t="str">
        <f t="shared" si="12"/>
        <v>005BB9BC</v>
      </c>
      <c r="C134" s="3" t="s">
        <v>1756</v>
      </c>
      <c r="D134" s="3">
        <f t="shared" si="35"/>
        <v>85</v>
      </c>
      <c r="E134" s="2" t="str">
        <f>_xlfn.XLOOKUP(D134,'Default Lists'!A:A,'Default Lists'!C:C)</f>
        <v>Thunderbolt</v>
      </c>
      <c r="F134" s="2">
        <f t="shared" ref="F134:G134" si="38">F26</f>
        <v>2</v>
      </c>
      <c r="G134" s="2">
        <f t="shared" si="38"/>
        <v>7</v>
      </c>
      <c r="I134" s="8" t="str">
        <f t="shared" si="13"/>
        <v>TM24</v>
      </c>
    </row>
    <row r="135" spans="1:9" x14ac:dyDescent="0.45">
      <c r="A135" s="2" t="str">
        <f t="shared" si="14"/>
        <v>004BB9BE</v>
      </c>
      <c r="B135" s="2" t="str">
        <f t="shared" si="12"/>
        <v>005BB9BE</v>
      </c>
      <c r="C135" s="3" t="s">
        <v>1757</v>
      </c>
      <c r="D135" s="3">
        <f t="shared" si="35"/>
        <v>87</v>
      </c>
      <c r="E135" s="2" t="str">
        <f>_xlfn.XLOOKUP(D135,'Default Lists'!A:A,'Default Lists'!C:C)</f>
        <v>Thunder</v>
      </c>
      <c r="F135" s="2">
        <f t="shared" ref="F135:G135" si="39">F27</f>
        <v>3</v>
      </c>
      <c r="G135" s="2">
        <f t="shared" si="39"/>
        <v>0</v>
      </c>
      <c r="I135" s="8" t="str">
        <f t="shared" si="13"/>
        <v>TM25</v>
      </c>
    </row>
    <row r="136" spans="1:9" x14ac:dyDescent="0.45">
      <c r="A136" s="2" t="str">
        <f t="shared" si="14"/>
        <v>004BB9C0</v>
      </c>
      <c r="B136" s="2" t="str">
        <f t="shared" si="12"/>
        <v>005BB9C0</v>
      </c>
      <c r="C136" s="3" t="s">
        <v>1758</v>
      </c>
      <c r="D136" s="3">
        <f t="shared" si="35"/>
        <v>89</v>
      </c>
      <c r="E136" s="2" t="str">
        <f>_xlfn.XLOOKUP(D136,'Default Lists'!A:A,'Default Lists'!C:C)</f>
        <v>Earthquake</v>
      </c>
      <c r="F136" s="2">
        <f t="shared" ref="F136:G136" si="40">F28</f>
        <v>3</v>
      </c>
      <c r="G136" s="2">
        <f t="shared" si="40"/>
        <v>1</v>
      </c>
      <c r="I136" s="8" t="str">
        <f t="shared" si="13"/>
        <v>TM26</v>
      </c>
    </row>
    <row r="137" spans="1:9" x14ac:dyDescent="0.45">
      <c r="A137" s="2" t="str">
        <f t="shared" si="14"/>
        <v>004BB9C2</v>
      </c>
      <c r="B137" s="2" t="str">
        <f t="shared" si="12"/>
        <v>005BB9C2</v>
      </c>
      <c r="C137" s="3" t="s">
        <v>1759</v>
      </c>
      <c r="D137" s="3">
        <f t="shared" si="35"/>
        <v>216</v>
      </c>
      <c r="E137" s="2" t="str">
        <f>_xlfn.XLOOKUP(D137,'Default Lists'!A:A,'Default Lists'!C:C)</f>
        <v>Return</v>
      </c>
      <c r="F137" s="2">
        <f t="shared" ref="F137:G137" si="41">F29</f>
        <v>3</v>
      </c>
      <c r="G137" s="2">
        <f t="shared" si="41"/>
        <v>2</v>
      </c>
      <c r="I137" s="8" t="str">
        <f t="shared" si="13"/>
        <v>TM27</v>
      </c>
    </row>
    <row r="138" spans="1:9" x14ac:dyDescent="0.45">
      <c r="A138" s="2" t="str">
        <f t="shared" si="14"/>
        <v>004BB9C4</v>
      </c>
      <c r="B138" s="2" t="str">
        <f t="shared" si="12"/>
        <v>005BB9C4</v>
      </c>
      <c r="C138" s="3" t="s">
        <v>1760</v>
      </c>
      <c r="D138" s="3">
        <f t="shared" si="35"/>
        <v>141</v>
      </c>
      <c r="E138" s="2" t="str">
        <f>_xlfn.XLOOKUP(D138,'Default Lists'!A:A,'Default Lists'!C:C)</f>
        <v>Leech Life</v>
      </c>
      <c r="F138" s="2">
        <f t="shared" ref="F138:G138" si="42">F30</f>
        <v>3</v>
      </c>
      <c r="G138" s="2">
        <f t="shared" si="42"/>
        <v>3</v>
      </c>
      <c r="I138" s="8" t="str">
        <f t="shared" si="13"/>
        <v>TM28</v>
      </c>
    </row>
    <row r="139" spans="1:9" x14ac:dyDescent="0.45">
      <c r="A139" s="2" t="str">
        <f t="shared" si="14"/>
        <v>004BB9C6</v>
      </c>
      <c r="B139" s="2" t="str">
        <f t="shared" si="12"/>
        <v>005BB9C6</v>
      </c>
      <c r="C139" s="3" t="s">
        <v>1761</v>
      </c>
      <c r="D139" s="3">
        <f t="shared" si="35"/>
        <v>94</v>
      </c>
      <c r="E139" s="2" t="str">
        <f>_xlfn.XLOOKUP(D139,'Default Lists'!A:A,'Default Lists'!C:C)</f>
        <v>Psychic</v>
      </c>
      <c r="F139" s="2">
        <f t="shared" ref="F139:G139" si="43">F31</f>
        <v>3</v>
      </c>
      <c r="G139" s="2">
        <f t="shared" si="43"/>
        <v>4</v>
      </c>
      <c r="I139" s="8" t="str">
        <f t="shared" si="13"/>
        <v>TM29</v>
      </c>
    </row>
    <row r="140" spans="1:9" x14ac:dyDescent="0.45">
      <c r="A140" s="2" t="str">
        <f t="shared" si="14"/>
        <v>004BB9C8</v>
      </c>
      <c r="B140" s="2" t="str">
        <f t="shared" si="12"/>
        <v>005BB9C8</v>
      </c>
      <c r="C140" s="3" t="s">
        <v>1762</v>
      </c>
      <c r="D140" s="3">
        <f t="shared" si="35"/>
        <v>247</v>
      </c>
      <c r="E140" s="2" t="str">
        <f>_xlfn.XLOOKUP(D140,'Default Lists'!A:A,'Default Lists'!C:C)</f>
        <v>Shadow Ball</v>
      </c>
      <c r="F140" s="2">
        <f t="shared" ref="F140:G140" si="44">F32</f>
        <v>3</v>
      </c>
      <c r="G140" s="2">
        <f t="shared" si="44"/>
        <v>5</v>
      </c>
      <c r="I140" s="8" t="str">
        <f t="shared" si="13"/>
        <v>TM30</v>
      </c>
    </row>
    <row r="141" spans="1:9" x14ac:dyDescent="0.45">
      <c r="A141" s="2" t="str">
        <f t="shared" si="14"/>
        <v>004BB9CA</v>
      </c>
      <c r="B141" s="2" t="str">
        <f t="shared" si="12"/>
        <v>005BB9CA</v>
      </c>
      <c r="C141" s="3" t="s">
        <v>1763</v>
      </c>
      <c r="D141" s="3">
        <f t="shared" si="35"/>
        <v>280</v>
      </c>
      <c r="E141" s="2" t="str">
        <f>_xlfn.XLOOKUP(D141,'Default Lists'!A:A,'Default Lists'!C:C)</f>
        <v>Brick Break</v>
      </c>
      <c r="F141" s="2">
        <f t="shared" ref="F141:G141" si="45">F33</f>
        <v>3</v>
      </c>
      <c r="G141" s="2">
        <f t="shared" si="45"/>
        <v>6</v>
      </c>
      <c r="I141" s="8" t="str">
        <f t="shared" si="13"/>
        <v>TM31</v>
      </c>
    </row>
    <row r="142" spans="1:9" x14ac:dyDescent="0.45">
      <c r="A142" s="2" t="str">
        <f t="shared" si="14"/>
        <v>004BB9CC</v>
      </c>
      <c r="B142" s="2" t="str">
        <f t="shared" si="12"/>
        <v>005BB9CC</v>
      </c>
      <c r="C142" s="3" t="s">
        <v>1764</v>
      </c>
      <c r="D142" s="3">
        <f t="shared" si="35"/>
        <v>104</v>
      </c>
      <c r="E142" s="2" t="str">
        <f>_xlfn.XLOOKUP(D142,'Default Lists'!A:A,'Default Lists'!C:C)</f>
        <v>Double Team</v>
      </c>
      <c r="F142" s="2">
        <f t="shared" ref="F142:G142" si="46">F34</f>
        <v>3</v>
      </c>
      <c r="G142" s="2">
        <f t="shared" si="46"/>
        <v>7</v>
      </c>
      <c r="I142" s="8" t="str">
        <f t="shared" si="13"/>
        <v>TM32</v>
      </c>
    </row>
    <row r="143" spans="1:9" x14ac:dyDescent="0.45">
      <c r="A143" s="2" t="str">
        <f t="shared" si="14"/>
        <v>004BB9CE</v>
      </c>
      <c r="B143" s="2" t="str">
        <f t="shared" si="12"/>
        <v>005BB9CE</v>
      </c>
      <c r="C143" s="3" t="s">
        <v>1765</v>
      </c>
      <c r="D143" s="3">
        <f t="shared" si="35"/>
        <v>115</v>
      </c>
      <c r="E143" s="2" t="str">
        <f>_xlfn.XLOOKUP(D143,'Default Lists'!A:A,'Default Lists'!C:C)</f>
        <v>Reflect</v>
      </c>
      <c r="F143" s="2">
        <f t="shared" ref="F143:G143" si="47">F35</f>
        <v>4</v>
      </c>
      <c r="G143" s="2">
        <f t="shared" si="47"/>
        <v>0</v>
      </c>
      <c r="I143" s="8" t="str">
        <f t="shared" ref="I143:I174" si="48">E35</f>
        <v>TM33</v>
      </c>
    </row>
    <row r="144" spans="1:9" x14ac:dyDescent="0.45">
      <c r="A144" s="2" t="str">
        <f t="shared" si="14"/>
        <v>004BB9D0</v>
      </c>
      <c r="B144" s="2" t="str">
        <f t="shared" si="12"/>
        <v>005BB9D0</v>
      </c>
      <c r="C144" s="3" t="s">
        <v>1766</v>
      </c>
      <c r="D144" s="3">
        <f t="shared" si="35"/>
        <v>482</v>
      </c>
      <c r="E144" s="2" t="str">
        <f>_xlfn.XLOOKUP(D144,'Default Lists'!A:A,'Default Lists'!C:C)</f>
        <v>Sludge Wave</v>
      </c>
      <c r="F144" s="2">
        <f t="shared" ref="F144:G144" si="49">F36</f>
        <v>4</v>
      </c>
      <c r="G144" s="2">
        <f t="shared" si="49"/>
        <v>1</v>
      </c>
      <c r="I144" s="8" t="str">
        <f t="shared" si="48"/>
        <v>TM34</v>
      </c>
    </row>
    <row r="145" spans="1:9" x14ac:dyDescent="0.45">
      <c r="A145" s="2" t="str">
        <f t="shared" si="14"/>
        <v>004BB9D2</v>
      </c>
      <c r="B145" s="2" t="str">
        <f t="shared" si="12"/>
        <v>005BB9D2</v>
      </c>
      <c r="C145" s="3" t="s">
        <v>1767</v>
      </c>
      <c r="D145" s="3">
        <f t="shared" si="35"/>
        <v>53</v>
      </c>
      <c r="E145" s="2" t="str">
        <f>_xlfn.XLOOKUP(D145,'Default Lists'!A:A,'Default Lists'!C:C)</f>
        <v>Flamethrower</v>
      </c>
      <c r="F145" s="2">
        <f t="shared" ref="F145:G145" si="50">F37</f>
        <v>4</v>
      </c>
      <c r="G145" s="2">
        <f t="shared" si="50"/>
        <v>2</v>
      </c>
      <c r="I145" s="8" t="str">
        <f t="shared" si="48"/>
        <v>TM35</v>
      </c>
    </row>
    <row r="146" spans="1:9" x14ac:dyDescent="0.45">
      <c r="A146" s="2" t="str">
        <f t="shared" si="14"/>
        <v>004BB9D4</v>
      </c>
      <c r="B146" s="2" t="str">
        <f t="shared" si="12"/>
        <v>005BB9D4</v>
      </c>
      <c r="C146" s="3" t="s">
        <v>1768</v>
      </c>
      <c r="D146" s="3">
        <f t="shared" si="35"/>
        <v>188</v>
      </c>
      <c r="E146" s="2" t="str">
        <f>_xlfn.XLOOKUP(D146,'Default Lists'!A:A,'Default Lists'!C:C)</f>
        <v>Sludge Bomb</v>
      </c>
      <c r="F146" s="2">
        <f t="shared" ref="F146:G146" si="51">F38</f>
        <v>4</v>
      </c>
      <c r="G146" s="2">
        <f t="shared" si="51"/>
        <v>3</v>
      </c>
      <c r="I146" s="8" t="str">
        <f t="shared" si="48"/>
        <v>TM36</v>
      </c>
    </row>
    <row r="147" spans="1:9" x14ac:dyDescent="0.45">
      <c r="A147" s="2" t="str">
        <f t="shared" si="14"/>
        <v>004BB9D6</v>
      </c>
      <c r="B147" s="2" t="str">
        <f t="shared" si="12"/>
        <v>005BB9D6</v>
      </c>
      <c r="C147" s="3" t="s">
        <v>1769</v>
      </c>
      <c r="D147" s="3">
        <f t="shared" si="35"/>
        <v>201</v>
      </c>
      <c r="E147" s="2" t="str">
        <f>_xlfn.XLOOKUP(D147,'Default Lists'!A:A,'Default Lists'!C:C)</f>
        <v>Sandstorm</v>
      </c>
      <c r="F147" s="2">
        <f t="shared" ref="F147:G147" si="52">F39</f>
        <v>4</v>
      </c>
      <c r="G147" s="2">
        <f t="shared" si="52"/>
        <v>4</v>
      </c>
      <c r="I147" s="8" t="str">
        <f t="shared" si="48"/>
        <v>TM37</v>
      </c>
    </row>
    <row r="148" spans="1:9" x14ac:dyDescent="0.45">
      <c r="A148" s="2" t="str">
        <f t="shared" si="14"/>
        <v>004BB9D8</v>
      </c>
      <c r="B148" s="2" t="str">
        <f t="shared" si="12"/>
        <v>005BB9D8</v>
      </c>
      <c r="C148" s="3" t="s">
        <v>1770</v>
      </c>
      <c r="D148" s="3">
        <f t="shared" si="35"/>
        <v>126</v>
      </c>
      <c r="E148" s="2" t="str">
        <f>_xlfn.XLOOKUP(D148,'Default Lists'!A:A,'Default Lists'!C:C)</f>
        <v>Fire Blast</v>
      </c>
      <c r="F148" s="2">
        <f t="shared" ref="F148:G148" si="53">F40</f>
        <v>4</v>
      </c>
      <c r="G148" s="2">
        <f t="shared" si="53"/>
        <v>5</v>
      </c>
      <c r="I148" s="8" t="str">
        <f t="shared" si="48"/>
        <v>TM38</v>
      </c>
    </row>
    <row r="149" spans="1:9" x14ac:dyDescent="0.45">
      <c r="A149" s="2" t="str">
        <f t="shared" si="14"/>
        <v>004BB9DA</v>
      </c>
      <c r="B149" s="2" t="str">
        <f t="shared" ref="B149:B212" si="54">DEC2HEX(HEX2DEC(B148)+2,8)</f>
        <v>005BB9DA</v>
      </c>
      <c r="C149" s="3" t="s">
        <v>1771</v>
      </c>
      <c r="D149" s="3">
        <f t="shared" si="35"/>
        <v>317</v>
      </c>
      <c r="E149" s="2" t="str">
        <f>_xlfn.XLOOKUP(D149,'Default Lists'!A:A,'Default Lists'!C:C)</f>
        <v>Rock Tomb</v>
      </c>
      <c r="F149" s="2">
        <f t="shared" ref="F149:G149" si="55">F41</f>
        <v>4</v>
      </c>
      <c r="G149" s="2">
        <f t="shared" si="55"/>
        <v>6</v>
      </c>
      <c r="I149" s="8" t="str">
        <f t="shared" si="48"/>
        <v>TM39</v>
      </c>
    </row>
    <row r="150" spans="1:9" x14ac:dyDescent="0.45">
      <c r="A150" s="2" t="str">
        <f t="shared" si="14"/>
        <v>004BB9DC</v>
      </c>
      <c r="B150" s="2" t="str">
        <f t="shared" si="54"/>
        <v>005BB9DC</v>
      </c>
      <c r="C150" s="3" t="s">
        <v>30</v>
      </c>
      <c r="D150" s="3">
        <f t="shared" si="35"/>
        <v>332</v>
      </c>
      <c r="E150" s="2" t="str">
        <f>_xlfn.XLOOKUP(D150,'Default Lists'!A:A,'Default Lists'!C:C)</f>
        <v>Aerial Ace</v>
      </c>
      <c r="F150" s="2">
        <f t="shared" ref="F150:G150" si="56">F42</f>
        <v>4</v>
      </c>
      <c r="G150" s="2">
        <f t="shared" si="56"/>
        <v>7</v>
      </c>
      <c r="I150" s="8" t="str">
        <f t="shared" si="48"/>
        <v>TM40</v>
      </c>
    </row>
    <row r="151" spans="1:9" x14ac:dyDescent="0.45">
      <c r="A151" s="2" t="str">
        <f t="shared" si="14"/>
        <v>004BB9DE</v>
      </c>
      <c r="B151" s="2" t="str">
        <f t="shared" si="54"/>
        <v>005BB9DE</v>
      </c>
      <c r="C151" s="3" t="s">
        <v>1772</v>
      </c>
      <c r="D151" s="3">
        <f t="shared" si="35"/>
        <v>259</v>
      </c>
      <c r="E151" s="2" t="str">
        <f>_xlfn.XLOOKUP(D151,'Default Lists'!A:A,'Default Lists'!C:C)</f>
        <v>Torment</v>
      </c>
      <c r="F151" s="2">
        <f t="shared" ref="F151:G151" si="57">F43</f>
        <v>5</v>
      </c>
      <c r="G151" s="2">
        <f t="shared" si="57"/>
        <v>0</v>
      </c>
      <c r="I151" s="8" t="str">
        <f t="shared" si="48"/>
        <v>TM41</v>
      </c>
    </row>
    <row r="152" spans="1:9" x14ac:dyDescent="0.45">
      <c r="A152" s="2" t="str">
        <f t="shared" si="14"/>
        <v>004BB9E0</v>
      </c>
      <c r="B152" s="2" t="str">
        <f t="shared" si="54"/>
        <v>005BB9E0</v>
      </c>
      <c r="C152" s="3" t="s">
        <v>1773</v>
      </c>
      <c r="D152" s="3">
        <f t="shared" si="35"/>
        <v>263</v>
      </c>
      <c r="E152" s="2" t="str">
        <f>_xlfn.XLOOKUP(D152,'Default Lists'!A:A,'Default Lists'!C:C)</f>
        <v>Facade</v>
      </c>
      <c r="F152" s="2">
        <f t="shared" ref="F152:G152" si="58">F44</f>
        <v>5</v>
      </c>
      <c r="G152" s="2">
        <f t="shared" si="58"/>
        <v>1</v>
      </c>
      <c r="I152" s="8" t="str">
        <f t="shared" si="48"/>
        <v>TM42</v>
      </c>
    </row>
    <row r="153" spans="1:9" x14ac:dyDescent="0.45">
      <c r="A153" s="2" t="str">
        <f t="shared" si="14"/>
        <v>004BB9E2</v>
      </c>
      <c r="B153" s="2" t="str">
        <f t="shared" si="54"/>
        <v>005BB9E2</v>
      </c>
      <c r="C153" s="3" t="s">
        <v>1774</v>
      </c>
      <c r="D153" s="3">
        <f t="shared" si="35"/>
        <v>488</v>
      </c>
      <c r="E153" s="2" t="str">
        <f>_xlfn.XLOOKUP(D153,'Default Lists'!A:A,'Default Lists'!C:C)</f>
        <v>Flame Charge</v>
      </c>
      <c r="F153" s="2">
        <f t="shared" ref="F153:G153" si="59">F45</f>
        <v>5</v>
      </c>
      <c r="G153" s="2">
        <f t="shared" si="59"/>
        <v>2</v>
      </c>
      <c r="I153" s="8" t="str">
        <f t="shared" si="48"/>
        <v>TM43</v>
      </c>
    </row>
    <row r="154" spans="1:9" x14ac:dyDescent="0.45">
      <c r="A154" s="2" t="str">
        <f t="shared" si="14"/>
        <v>004BB9E4</v>
      </c>
      <c r="B154" s="2" t="str">
        <f t="shared" si="54"/>
        <v>005BB9E4</v>
      </c>
      <c r="C154" s="3" t="s">
        <v>1775</v>
      </c>
      <c r="D154" s="3">
        <f t="shared" si="35"/>
        <v>156</v>
      </c>
      <c r="E154" s="2" t="str">
        <f>_xlfn.XLOOKUP(D154,'Default Lists'!A:A,'Default Lists'!C:C)</f>
        <v>Rest</v>
      </c>
      <c r="F154" s="2">
        <f t="shared" ref="F154:G154" si="60">F46</f>
        <v>5</v>
      </c>
      <c r="G154" s="2">
        <f t="shared" si="60"/>
        <v>3</v>
      </c>
      <c r="I154" s="8" t="str">
        <f t="shared" si="48"/>
        <v>TM44</v>
      </c>
    </row>
    <row r="155" spans="1:9" x14ac:dyDescent="0.45">
      <c r="A155" s="2" t="str">
        <f t="shared" si="14"/>
        <v>004BB9E6</v>
      </c>
      <c r="B155" s="2" t="str">
        <f t="shared" si="54"/>
        <v>005BB9E6</v>
      </c>
      <c r="C155" s="3" t="s">
        <v>1776</v>
      </c>
      <c r="D155" s="3">
        <f t="shared" si="35"/>
        <v>213</v>
      </c>
      <c r="E155" s="2" t="str">
        <f>_xlfn.XLOOKUP(D155,'Default Lists'!A:A,'Default Lists'!C:C)</f>
        <v>Attract</v>
      </c>
      <c r="F155" s="2">
        <f t="shared" ref="F155:G155" si="61">F47</f>
        <v>5</v>
      </c>
      <c r="G155" s="2">
        <f t="shared" si="61"/>
        <v>4</v>
      </c>
      <c r="I155" s="8" t="str">
        <f t="shared" si="48"/>
        <v>TM45</v>
      </c>
    </row>
    <row r="156" spans="1:9" x14ac:dyDescent="0.45">
      <c r="A156" s="2" t="str">
        <f t="shared" si="14"/>
        <v>004BB9E8</v>
      </c>
      <c r="B156" s="2" t="str">
        <f t="shared" si="54"/>
        <v>005BB9E8</v>
      </c>
      <c r="C156" s="3" t="s">
        <v>1777</v>
      </c>
      <c r="D156" s="3">
        <f t="shared" si="35"/>
        <v>168</v>
      </c>
      <c r="E156" s="2" t="str">
        <f>_xlfn.XLOOKUP(D156,'Default Lists'!A:A,'Default Lists'!C:C)</f>
        <v>Thief</v>
      </c>
      <c r="F156" s="2">
        <f t="shared" ref="F156:G156" si="62">F48</f>
        <v>5</v>
      </c>
      <c r="G156" s="2">
        <f t="shared" si="62"/>
        <v>5</v>
      </c>
      <c r="I156" s="8" t="str">
        <f t="shared" si="48"/>
        <v>TM46</v>
      </c>
    </row>
    <row r="157" spans="1:9" x14ac:dyDescent="0.45">
      <c r="A157" s="2" t="str">
        <f t="shared" si="14"/>
        <v>004BB9EA</v>
      </c>
      <c r="B157" s="2" t="str">
        <f t="shared" si="54"/>
        <v>005BB9EA</v>
      </c>
      <c r="C157" s="3" t="s">
        <v>1778</v>
      </c>
      <c r="D157" s="3">
        <f t="shared" si="35"/>
        <v>490</v>
      </c>
      <c r="E157" s="2" t="str">
        <f>_xlfn.XLOOKUP(D157,'Default Lists'!A:A,'Default Lists'!C:C)</f>
        <v>Low Sweep</v>
      </c>
      <c r="F157" s="2">
        <f t="shared" ref="F157:G157" si="63">F49</f>
        <v>5</v>
      </c>
      <c r="G157" s="2">
        <f t="shared" si="63"/>
        <v>6</v>
      </c>
      <c r="I157" s="8" t="str">
        <f t="shared" si="48"/>
        <v>TM47</v>
      </c>
    </row>
    <row r="158" spans="1:9" x14ac:dyDescent="0.45">
      <c r="A158" s="2" t="str">
        <f t="shared" si="14"/>
        <v>004BB9EC</v>
      </c>
      <c r="B158" s="2" t="str">
        <f t="shared" si="54"/>
        <v>005BB9EC</v>
      </c>
      <c r="C158" s="3" t="s">
        <v>1779</v>
      </c>
      <c r="D158" s="3">
        <f t="shared" si="35"/>
        <v>496</v>
      </c>
      <c r="E158" s="2" t="str">
        <f>_xlfn.XLOOKUP(D158,'Default Lists'!A:A,'Default Lists'!C:C)</f>
        <v>Round</v>
      </c>
      <c r="F158" s="2">
        <f t="shared" ref="F158:G158" si="64">F50</f>
        <v>5</v>
      </c>
      <c r="G158" s="2">
        <f t="shared" si="64"/>
        <v>7</v>
      </c>
      <c r="I158" s="8" t="str">
        <f t="shared" si="48"/>
        <v>TM48</v>
      </c>
    </row>
    <row r="159" spans="1:9" x14ac:dyDescent="0.45">
      <c r="A159" s="2" t="str">
        <f t="shared" si="14"/>
        <v>004BB9EE</v>
      </c>
      <c r="B159" s="2" t="str">
        <f t="shared" si="54"/>
        <v>005BB9EE</v>
      </c>
      <c r="C159" s="3" t="s">
        <v>1780</v>
      </c>
      <c r="D159" s="3">
        <f t="shared" si="35"/>
        <v>497</v>
      </c>
      <c r="E159" s="2" t="str">
        <f>_xlfn.XLOOKUP(D159,'Default Lists'!A:A,'Default Lists'!C:C)</f>
        <v>Echoed Voice</v>
      </c>
      <c r="F159" s="2">
        <f t="shared" ref="F159:G159" si="65">F51</f>
        <v>6</v>
      </c>
      <c r="G159" s="2">
        <f t="shared" si="65"/>
        <v>0</v>
      </c>
      <c r="I159" s="8" t="str">
        <f t="shared" si="48"/>
        <v>TM49</v>
      </c>
    </row>
    <row r="160" spans="1:9" x14ac:dyDescent="0.45">
      <c r="A160" s="2" t="str">
        <f t="shared" si="14"/>
        <v>004BB9F0</v>
      </c>
      <c r="B160" s="2" t="str">
        <f t="shared" si="54"/>
        <v>005BB9F0</v>
      </c>
      <c r="C160" s="3" t="s">
        <v>1781</v>
      </c>
      <c r="D160" s="3">
        <f t="shared" si="35"/>
        <v>315</v>
      </c>
      <c r="E160" s="2" t="str">
        <f>_xlfn.XLOOKUP(D160,'Default Lists'!A:A,'Default Lists'!C:C)</f>
        <v>Overheat</v>
      </c>
      <c r="F160" s="2">
        <f t="shared" ref="F160:G160" si="66">F52</f>
        <v>6</v>
      </c>
      <c r="G160" s="2">
        <f t="shared" si="66"/>
        <v>1</v>
      </c>
      <c r="I160" s="8" t="str">
        <f t="shared" si="48"/>
        <v>TM50</v>
      </c>
    </row>
    <row r="161" spans="1:9" x14ac:dyDescent="0.45">
      <c r="A161" s="2" t="str">
        <f t="shared" si="14"/>
        <v>004BB9F2</v>
      </c>
      <c r="B161" s="2" t="str">
        <f t="shared" si="54"/>
        <v>005BB9F2</v>
      </c>
      <c r="C161" s="3" t="s">
        <v>1782</v>
      </c>
      <c r="D161" s="3">
        <f t="shared" si="35"/>
        <v>211</v>
      </c>
      <c r="E161" s="2" t="str">
        <f>_xlfn.XLOOKUP(D161,'Default Lists'!A:A,'Default Lists'!C:C)</f>
        <v>Steel Wing</v>
      </c>
      <c r="F161" s="2">
        <f t="shared" ref="F161:G161" si="67">F53</f>
        <v>6</v>
      </c>
      <c r="G161" s="2">
        <f t="shared" si="67"/>
        <v>2</v>
      </c>
      <c r="I161" s="8" t="str">
        <f t="shared" si="48"/>
        <v>TM51</v>
      </c>
    </row>
    <row r="162" spans="1:9" x14ac:dyDescent="0.45">
      <c r="A162" s="2" t="str">
        <f t="shared" si="14"/>
        <v>004BB9F4</v>
      </c>
      <c r="B162" s="2" t="str">
        <f t="shared" si="54"/>
        <v>005BB9F4</v>
      </c>
      <c r="C162" s="3" t="s">
        <v>109</v>
      </c>
      <c r="D162" s="3">
        <f t="shared" si="35"/>
        <v>411</v>
      </c>
      <c r="E162" s="2" t="str">
        <f>_xlfn.XLOOKUP(D162,'Default Lists'!A:A,'Default Lists'!C:C)</f>
        <v>Focus Blast</v>
      </c>
      <c r="F162" s="2">
        <f t="shared" ref="F162:G162" si="68">F54</f>
        <v>6</v>
      </c>
      <c r="G162" s="2">
        <f t="shared" si="68"/>
        <v>3</v>
      </c>
      <c r="I162" s="8" t="str">
        <f t="shared" si="48"/>
        <v>TM52</v>
      </c>
    </row>
    <row r="163" spans="1:9" x14ac:dyDescent="0.45">
      <c r="A163" s="2" t="str">
        <f t="shared" si="14"/>
        <v>004BB9F6</v>
      </c>
      <c r="B163" s="2" t="str">
        <f t="shared" si="54"/>
        <v>005BB9F6</v>
      </c>
      <c r="C163" s="3" t="s">
        <v>110</v>
      </c>
      <c r="D163" s="3">
        <f t="shared" si="35"/>
        <v>412</v>
      </c>
      <c r="E163" s="2" t="str">
        <f>_xlfn.XLOOKUP(D163,'Default Lists'!A:A,'Default Lists'!C:C)</f>
        <v>Energy Ball</v>
      </c>
      <c r="F163" s="2">
        <f t="shared" ref="F163:G163" si="69">F55</f>
        <v>6</v>
      </c>
      <c r="G163" s="2">
        <f t="shared" si="69"/>
        <v>4</v>
      </c>
      <c r="I163" s="8" t="str">
        <f t="shared" si="48"/>
        <v>TM53</v>
      </c>
    </row>
    <row r="164" spans="1:9" x14ac:dyDescent="0.45">
      <c r="A164" s="2" t="str">
        <f t="shared" si="14"/>
        <v>004BB9F8</v>
      </c>
      <c r="B164" s="2" t="str">
        <f t="shared" si="54"/>
        <v>005BB9F8</v>
      </c>
      <c r="C164" s="3" t="s">
        <v>1783</v>
      </c>
      <c r="D164" s="3">
        <f t="shared" si="35"/>
        <v>206</v>
      </c>
      <c r="E164" s="2" t="str">
        <f>_xlfn.XLOOKUP(D164,'Default Lists'!A:A,'Default Lists'!C:C)</f>
        <v>False Swipe</v>
      </c>
      <c r="F164" s="2">
        <f t="shared" ref="F164:G164" si="70">F56</f>
        <v>6</v>
      </c>
      <c r="G164" s="2">
        <f t="shared" si="70"/>
        <v>5</v>
      </c>
      <c r="I164" s="8" t="str">
        <f t="shared" si="48"/>
        <v>TM54</v>
      </c>
    </row>
    <row r="165" spans="1:9" x14ac:dyDescent="0.45">
      <c r="A165" s="2" t="str">
        <f t="shared" si="14"/>
        <v>004BB9FA</v>
      </c>
      <c r="B165" s="2" t="str">
        <f t="shared" si="54"/>
        <v>005BB9FA</v>
      </c>
      <c r="C165" s="3" t="s">
        <v>1784</v>
      </c>
      <c r="D165" s="3">
        <f t="shared" si="35"/>
        <v>503</v>
      </c>
      <c r="E165" s="2" t="str">
        <f>_xlfn.XLOOKUP(D165,'Default Lists'!A:A,'Default Lists'!C:C)</f>
        <v>Scald</v>
      </c>
      <c r="F165" s="2">
        <f t="shared" ref="F165:G165" si="71">F57</f>
        <v>6</v>
      </c>
      <c r="G165" s="2">
        <f t="shared" si="71"/>
        <v>6</v>
      </c>
      <c r="I165" s="8" t="str">
        <f t="shared" si="48"/>
        <v>TM55</v>
      </c>
    </row>
    <row r="166" spans="1:9" x14ac:dyDescent="0.45">
      <c r="A166" s="2" t="str">
        <f t="shared" si="14"/>
        <v>004BB9FC</v>
      </c>
      <c r="B166" s="2" t="str">
        <f t="shared" si="54"/>
        <v>005BB9FC</v>
      </c>
      <c r="C166" s="3" t="s">
        <v>72</v>
      </c>
      <c r="D166" s="3">
        <f t="shared" si="35"/>
        <v>374</v>
      </c>
      <c r="E166" s="2" t="str">
        <f>_xlfn.XLOOKUP(D166,'Default Lists'!A:A,'Default Lists'!C:C)</f>
        <v>Fling</v>
      </c>
      <c r="F166" s="2">
        <f t="shared" ref="F166:G166" si="72">F58</f>
        <v>6</v>
      </c>
      <c r="G166" s="2">
        <f t="shared" si="72"/>
        <v>7</v>
      </c>
      <c r="I166" s="8" t="str">
        <f t="shared" si="48"/>
        <v>TM56</v>
      </c>
    </row>
    <row r="167" spans="1:9" x14ac:dyDescent="0.45">
      <c r="A167" s="2" t="str">
        <f t="shared" si="14"/>
        <v>004BB9FE</v>
      </c>
      <c r="B167" s="2" t="str">
        <f t="shared" si="54"/>
        <v>005BB9FE</v>
      </c>
      <c r="C167" s="3" t="s">
        <v>1785</v>
      </c>
      <c r="D167" s="3">
        <f t="shared" si="35"/>
        <v>451</v>
      </c>
      <c r="E167" s="2" t="str">
        <f>_xlfn.XLOOKUP(D167,'Default Lists'!A:A,'Default Lists'!C:C)</f>
        <v>Charge Beam</v>
      </c>
      <c r="F167" s="2">
        <f t="shared" ref="F167:G167" si="73">F59</f>
        <v>7</v>
      </c>
      <c r="G167" s="2">
        <f t="shared" si="73"/>
        <v>0</v>
      </c>
      <c r="I167" s="8" t="str">
        <f t="shared" si="48"/>
        <v>TM57</v>
      </c>
    </row>
    <row r="168" spans="1:9" x14ac:dyDescent="0.45">
      <c r="A168" s="2" t="str">
        <f t="shared" si="14"/>
        <v>004BBA00</v>
      </c>
      <c r="B168" s="2" t="str">
        <f t="shared" si="54"/>
        <v>005BBA00</v>
      </c>
      <c r="C168" s="3" t="s">
        <v>1786</v>
      </c>
      <c r="D168" s="3">
        <f t="shared" si="35"/>
        <v>507</v>
      </c>
      <c r="E168" s="2" t="str">
        <f>_xlfn.XLOOKUP(D168,'Default Lists'!A:A,'Default Lists'!C:C)</f>
        <v>Sky Drop</v>
      </c>
      <c r="F168" s="2">
        <f t="shared" ref="F168:G168" si="74">F60</f>
        <v>7</v>
      </c>
      <c r="G168" s="2">
        <f t="shared" si="74"/>
        <v>1</v>
      </c>
      <c r="I168" s="8" t="str">
        <f t="shared" si="48"/>
        <v>TM58</v>
      </c>
    </row>
    <row r="169" spans="1:9" x14ac:dyDescent="0.45">
      <c r="A169" s="2" t="str">
        <f t="shared" si="14"/>
        <v>004BBA02</v>
      </c>
      <c r="B169" s="2" t="str">
        <f t="shared" si="54"/>
        <v>005BBA02</v>
      </c>
      <c r="C169" s="3" t="s">
        <v>124</v>
      </c>
      <c r="D169" s="3">
        <f t="shared" si="35"/>
        <v>693</v>
      </c>
      <c r="E169" s="2" t="str">
        <f>_xlfn.XLOOKUP(D169,'Default Lists'!A:A,'Default Lists'!C:C)</f>
        <v>Brutal Swing</v>
      </c>
      <c r="F169" s="2">
        <f t="shared" ref="F169:G169" si="75">F61</f>
        <v>7</v>
      </c>
      <c r="G169" s="2">
        <f t="shared" si="75"/>
        <v>2</v>
      </c>
      <c r="I169" s="8" t="str">
        <f t="shared" si="48"/>
        <v>TM59</v>
      </c>
    </row>
    <row r="170" spans="1:9" x14ac:dyDescent="0.45">
      <c r="A170" s="2" t="str">
        <f t="shared" si="14"/>
        <v>004BBA04</v>
      </c>
      <c r="B170" s="2" t="str">
        <f t="shared" si="54"/>
        <v>005BBA04</v>
      </c>
      <c r="C170" s="3" t="s">
        <v>1787</v>
      </c>
      <c r="D170" s="3">
        <f t="shared" si="35"/>
        <v>511</v>
      </c>
      <c r="E170" s="2" t="str">
        <f>_xlfn.XLOOKUP(D170,'Default Lists'!A:A,'Default Lists'!C:C)</f>
        <v>Quash</v>
      </c>
      <c r="F170" s="2">
        <f t="shared" ref="F170:G170" si="76">F62</f>
        <v>7</v>
      </c>
      <c r="G170" s="2">
        <f t="shared" si="76"/>
        <v>3</v>
      </c>
      <c r="I170" s="8" t="str">
        <f t="shared" si="48"/>
        <v>TM60</v>
      </c>
    </row>
    <row r="171" spans="1:9" x14ac:dyDescent="0.45">
      <c r="A171" s="2" t="str">
        <f t="shared" si="14"/>
        <v>004BBA06</v>
      </c>
      <c r="B171" s="2" t="str">
        <f t="shared" si="54"/>
        <v>005BBA06</v>
      </c>
      <c r="C171" s="3" t="s">
        <v>1788</v>
      </c>
      <c r="D171" s="3">
        <f t="shared" si="35"/>
        <v>261</v>
      </c>
      <c r="E171" s="2" t="str">
        <f>_xlfn.XLOOKUP(D171,'Default Lists'!A:A,'Default Lists'!C:C)</f>
        <v>Will-O-Wisp</v>
      </c>
      <c r="F171" s="2">
        <f t="shared" ref="F171:G171" si="77">F63</f>
        <v>7</v>
      </c>
      <c r="G171" s="2">
        <f t="shared" si="77"/>
        <v>4</v>
      </c>
      <c r="I171" s="8" t="str">
        <f t="shared" si="48"/>
        <v>TM61</v>
      </c>
    </row>
    <row r="172" spans="1:9" x14ac:dyDescent="0.45">
      <c r="A172" s="2" t="str">
        <f t="shared" si="14"/>
        <v>004BBA08</v>
      </c>
      <c r="B172" s="2" t="str">
        <f t="shared" si="54"/>
        <v>005BBA08</v>
      </c>
      <c r="C172" s="3" t="s">
        <v>1789</v>
      </c>
      <c r="D172" s="3">
        <f t="shared" si="35"/>
        <v>512</v>
      </c>
      <c r="E172" s="2" t="str">
        <f>_xlfn.XLOOKUP(D172,'Default Lists'!A:A,'Default Lists'!C:C)</f>
        <v>Acrobatics</v>
      </c>
      <c r="F172" s="2">
        <f t="shared" ref="F172:G172" si="78">F64</f>
        <v>7</v>
      </c>
      <c r="G172" s="2">
        <f t="shared" si="78"/>
        <v>5</v>
      </c>
      <c r="I172" s="8" t="str">
        <f t="shared" si="48"/>
        <v>TM62</v>
      </c>
    </row>
    <row r="173" spans="1:9" x14ac:dyDescent="0.45">
      <c r="A173" s="2" t="str">
        <f t="shared" si="14"/>
        <v>004BBA0A</v>
      </c>
      <c r="B173" s="2" t="str">
        <f t="shared" si="54"/>
        <v>005BBA0A</v>
      </c>
      <c r="C173" s="3" t="s">
        <v>71</v>
      </c>
      <c r="D173" s="3">
        <f t="shared" si="35"/>
        <v>373</v>
      </c>
      <c r="E173" s="2" t="str">
        <f>_xlfn.XLOOKUP(D173,'Default Lists'!A:A,'Default Lists'!C:C)</f>
        <v>Embargo</v>
      </c>
      <c r="F173" s="2">
        <f t="shared" ref="F173:G173" si="79">F65</f>
        <v>7</v>
      </c>
      <c r="G173" s="2">
        <f t="shared" si="79"/>
        <v>6</v>
      </c>
      <c r="I173" s="8" t="str">
        <f t="shared" si="48"/>
        <v>TM63</v>
      </c>
    </row>
    <row r="174" spans="1:9" x14ac:dyDescent="0.45">
      <c r="A174" s="2" t="str">
        <f t="shared" si="14"/>
        <v>004BBA0C</v>
      </c>
      <c r="B174" s="2" t="str">
        <f t="shared" si="54"/>
        <v>005BBA0C</v>
      </c>
      <c r="C174" s="3" t="s">
        <v>1790</v>
      </c>
      <c r="D174" s="3">
        <f t="shared" si="35"/>
        <v>153</v>
      </c>
      <c r="E174" s="2" t="str">
        <f>_xlfn.XLOOKUP(D174,'Default Lists'!A:A,'Default Lists'!C:C)</f>
        <v>Explosion</v>
      </c>
      <c r="F174" s="2">
        <f t="shared" ref="F174:G174" si="80">F66</f>
        <v>7</v>
      </c>
      <c r="G174" s="2">
        <f t="shared" si="80"/>
        <v>7</v>
      </c>
      <c r="I174" s="8" t="str">
        <f t="shared" si="48"/>
        <v>TM64</v>
      </c>
    </row>
    <row r="175" spans="1:9" x14ac:dyDescent="0.45">
      <c r="A175" s="2" t="str">
        <f t="shared" si="14"/>
        <v>004BBA0E</v>
      </c>
      <c r="B175" s="2" t="str">
        <f t="shared" si="54"/>
        <v>005BBA0E</v>
      </c>
      <c r="C175" s="3" t="s">
        <v>127</v>
      </c>
      <c r="D175" s="3">
        <f t="shared" si="35"/>
        <v>421</v>
      </c>
      <c r="E175" s="2" t="str">
        <f>_xlfn.XLOOKUP(D175,'Default Lists'!A:A,'Default Lists'!C:C)</f>
        <v>Shadow Claw</v>
      </c>
      <c r="F175" s="2">
        <f t="shared" ref="F175:G175" si="81">F67</f>
        <v>8</v>
      </c>
      <c r="G175" s="2">
        <f t="shared" si="81"/>
        <v>0</v>
      </c>
      <c r="I175" s="8" t="str">
        <f t="shared" ref="I175:I206" si="82">E67</f>
        <v>TM65</v>
      </c>
    </row>
    <row r="176" spans="1:9" x14ac:dyDescent="0.45">
      <c r="A176" s="2" t="str">
        <f t="shared" ref="A176:A217" si="83">DEC2HEX(HEX2DEC(A175)+2,8)</f>
        <v>004BBA10</v>
      </c>
      <c r="B176" s="2" t="str">
        <f t="shared" si="54"/>
        <v>005BBA10</v>
      </c>
      <c r="C176" s="3" t="s">
        <v>69</v>
      </c>
      <c r="D176" s="3">
        <f t="shared" si="35"/>
        <v>371</v>
      </c>
      <c r="E176" s="2" t="str">
        <f>_xlfn.XLOOKUP(D176,'Default Lists'!A:A,'Default Lists'!C:C)</f>
        <v>Payback</v>
      </c>
      <c r="F176" s="2">
        <f t="shared" ref="F176:G176" si="84">F68</f>
        <v>8</v>
      </c>
      <c r="G176" s="2">
        <f t="shared" si="84"/>
        <v>1</v>
      </c>
      <c r="I176" s="8" t="str">
        <f t="shared" si="82"/>
        <v>TM66</v>
      </c>
    </row>
    <row r="177" spans="1:9" x14ac:dyDescent="0.45">
      <c r="A177" s="2" t="str">
        <f t="shared" si="83"/>
        <v>004BBA12</v>
      </c>
      <c r="B177" s="2" t="str">
        <f t="shared" si="54"/>
        <v>005BBA12</v>
      </c>
      <c r="C177" s="3" t="s">
        <v>1791</v>
      </c>
      <c r="D177" s="3">
        <f t="shared" si="35"/>
        <v>684</v>
      </c>
      <c r="E177" s="2" t="str">
        <f>_xlfn.XLOOKUP(D177,'Default Lists'!A:A,'Default Lists'!C:C)</f>
        <v>Smart Strike</v>
      </c>
      <c r="F177" s="2">
        <f t="shared" ref="F177:G177" si="85">F69</f>
        <v>8</v>
      </c>
      <c r="G177" s="2">
        <f t="shared" si="85"/>
        <v>2</v>
      </c>
      <c r="I177" s="8" t="str">
        <f t="shared" si="82"/>
        <v>TM67</v>
      </c>
    </row>
    <row r="178" spans="1:9" x14ac:dyDescent="0.45">
      <c r="A178" s="2" t="str">
        <f t="shared" si="83"/>
        <v>004BBA14</v>
      </c>
      <c r="B178" s="2" t="str">
        <f t="shared" si="54"/>
        <v>005BBA14</v>
      </c>
      <c r="C178" s="3" t="s">
        <v>114</v>
      </c>
      <c r="D178" s="3">
        <f t="shared" si="35"/>
        <v>416</v>
      </c>
      <c r="E178" s="2" t="str">
        <f>_xlfn.XLOOKUP(D178,'Default Lists'!A:A,'Default Lists'!C:C)</f>
        <v>Giga Impact</v>
      </c>
      <c r="F178" s="2">
        <f t="shared" ref="F178:G178" si="86">F70</f>
        <v>8</v>
      </c>
      <c r="G178" s="2">
        <f t="shared" si="86"/>
        <v>3</v>
      </c>
      <c r="I178" s="8" t="str">
        <f t="shared" si="82"/>
        <v>TM68</v>
      </c>
    </row>
    <row r="179" spans="1:9" x14ac:dyDescent="0.45">
      <c r="A179" s="2" t="str">
        <f t="shared" si="83"/>
        <v>004BBA16</v>
      </c>
      <c r="B179" s="2" t="str">
        <f t="shared" si="54"/>
        <v>005BBA16</v>
      </c>
      <c r="C179" s="3" t="s">
        <v>95</v>
      </c>
      <c r="D179" s="3">
        <f t="shared" si="35"/>
        <v>397</v>
      </c>
      <c r="E179" s="2" t="str">
        <f>_xlfn.XLOOKUP(D179,'Default Lists'!A:A,'Default Lists'!C:C)</f>
        <v>Rock Polish</v>
      </c>
      <c r="F179" s="2">
        <f t="shared" ref="F179:G179" si="87">F71</f>
        <v>8</v>
      </c>
      <c r="G179" s="2">
        <f t="shared" si="87"/>
        <v>4</v>
      </c>
      <c r="I179" s="8" t="str">
        <f t="shared" si="82"/>
        <v>TM69</v>
      </c>
    </row>
    <row r="180" spans="1:9" x14ac:dyDescent="0.45">
      <c r="A180" s="2" t="str">
        <f t="shared" si="83"/>
        <v>004BBA18</v>
      </c>
      <c r="B180" s="2" t="str">
        <f t="shared" si="54"/>
        <v>005BBA18</v>
      </c>
      <c r="C180" s="3" t="s">
        <v>125</v>
      </c>
      <c r="D180" s="3">
        <f t="shared" si="35"/>
        <v>694</v>
      </c>
      <c r="E180" s="2" t="str">
        <f>_xlfn.XLOOKUP(D180,'Default Lists'!A:A,'Default Lists'!C:C)</f>
        <v>Aurora Veil</v>
      </c>
      <c r="F180" s="2">
        <f t="shared" ref="F180:G180" si="88">F72</f>
        <v>8</v>
      </c>
      <c r="G180" s="2">
        <f t="shared" si="88"/>
        <v>5</v>
      </c>
      <c r="I180" s="8" t="str">
        <f t="shared" si="82"/>
        <v>TM70</v>
      </c>
    </row>
    <row r="181" spans="1:9" x14ac:dyDescent="0.45">
      <c r="A181" s="2" t="str">
        <f t="shared" si="83"/>
        <v>004BBA1A</v>
      </c>
      <c r="B181" s="2" t="str">
        <f t="shared" si="54"/>
        <v>005BBA1A</v>
      </c>
      <c r="C181" s="3" t="s">
        <v>1792</v>
      </c>
      <c r="D181" s="3">
        <f t="shared" si="35"/>
        <v>444</v>
      </c>
      <c r="E181" s="2" t="str">
        <f>_xlfn.XLOOKUP(D181,'Default Lists'!A:A,'Default Lists'!C:C)</f>
        <v>Stone Edge</v>
      </c>
      <c r="F181" s="2">
        <f t="shared" ref="F181:G181" si="89">F73</f>
        <v>8</v>
      </c>
      <c r="G181" s="2">
        <f t="shared" si="89"/>
        <v>6</v>
      </c>
      <c r="I181" s="8" t="str">
        <f t="shared" si="82"/>
        <v>TM71</v>
      </c>
    </row>
    <row r="182" spans="1:9" x14ac:dyDescent="0.45">
      <c r="A182" s="2" t="str">
        <f t="shared" si="83"/>
        <v>004BBA1C</v>
      </c>
      <c r="B182" s="2" t="str">
        <f t="shared" si="54"/>
        <v>005BBA1C</v>
      </c>
      <c r="C182" s="3" t="s">
        <v>1793</v>
      </c>
      <c r="D182" s="3">
        <f t="shared" si="35"/>
        <v>521</v>
      </c>
      <c r="E182" s="2" t="str">
        <f>_xlfn.XLOOKUP(D182,'Default Lists'!A:A,'Default Lists'!C:C)</f>
        <v>Volt Switch</v>
      </c>
      <c r="F182" s="2">
        <f t="shared" ref="F182:G182" si="90">F74</f>
        <v>8</v>
      </c>
      <c r="G182" s="2">
        <f t="shared" si="90"/>
        <v>7</v>
      </c>
      <c r="I182" s="8" t="str">
        <f t="shared" si="82"/>
        <v>TM72</v>
      </c>
    </row>
    <row r="183" spans="1:9" x14ac:dyDescent="0.45">
      <c r="A183" s="2" t="str">
        <f t="shared" si="83"/>
        <v>004BBA1E</v>
      </c>
      <c r="B183" s="2" t="str">
        <f t="shared" si="54"/>
        <v>005BBA1E</v>
      </c>
      <c r="C183" s="3" t="s">
        <v>1794</v>
      </c>
      <c r="D183" s="3">
        <f t="shared" si="35"/>
        <v>86</v>
      </c>
      <c r="E183" s="2" t="str">
        <f>_xlfn.XLOOKUP(D183,'Default Lists'!A:A,'Default Lists'!C:C)</f>
        <v>Thunder Wave</v>
      </c>
      <c r="F183" s="2">
        <f t="shared" ref="F183:G183" si="91">F75</f>
        <v>9</v>
      </c>
      <c r="G183" s="2">
        <f t="shared" si="91"/>
        <v>0</v>
      </c>
      <c r="I183" s="8" t="str">
        <f t="shared" si="82"/>
        <v>TM73</v>
      </c>
    </row>
    <row r="184" spans="1:9" x14ac:dyDescent="0.45">
      <c r="A184" s="2" t="str">
        <f t="shared" si="83"/>
        <v>004BBA20</v>
      </c>
      <c r="B184" s="2" t="str">
        <f t="shared" si="54"/>
        <v>005BBA20</v>
      </c>
      <c r="C184" s="3" t="s">
        <v>58</v>
      </c>
      <c r="D184" s="3">
        <f t="shared" si="35"/>
        <v>360</v>
      </c>
      <c r="E184" s="2" t="str">
        <f>_xlfn.XLOOKUP(D184,'Default Lists'!A:A,'Default Lists'!C:C)</f>
        <v>Gyro Ball</v>
      </c>
      <c r="F184" s="2">
        <f t="shared" ref="F184:G184" si="92">F76</f>
        <v>9</v>
      </c>
      <c r="G184" s="2">
        <f t="shared" si="92"/>
        <v>1</v>
      </c>
      <c r="I184" s="8" t="str">
        <f t="shared" si="82"/>
        <v>TM74</v>
      </c>
    </row>
    <row r="185" spans="1:9" x14ac:dyDescent="0.45">
      <c r="A185" s="2" t="str">
        <f t="shared" si="83"/>
        <v>004BBA22</v>
      </c>
      <c r="B185" s="2" t="str">
        <f t="shared" si="54"/>
        <v>005BBA22</v>
      </c>
      <c r="C185" s="3" t="s">
        <v>1795</v>
      </c>
      <c r="D185" s="3">
        <f t="shared" si="35"/>
        <v>14</v>
      </c>
      <c r="E185" s="2" t="str">
        <f>_xlfn.XLOOKUP(D185,'Default Lists'!A:A,'Default Lists'!C:C)</f>
        <v>Swords Dance</v>
      </c>
      <c r="F185" s="2">
        <f t="shared" ref="F185:G185" si="93">F77</f>
        <v>9</v>
      </c>
      <c r="G185" s="2">
        <f t="shared" si="93"/>
        <v>2</v>
      </c>
      <c r="I185" s="8" t="str">
        <f t="shared" si="82"/>
        <v>TM75</v>
      </c>
    </row>
    <row r="186" spans="1:9" x14ac:dyDescent="0.45">
      <c r="A186" s="2" t="str">
        <f t="shared" si="83"/>
        <v>004BBA24</v>
      </c>
      <c r="B186" s="2" t="str">
        <f t="shared" si="54"/>
        <v>005BBA24</v>
      </c>
      <c r="C186" s="3" t="s">
        <v>1796</v>
      </c>
      <c r="D186" s="3">
        <f t="shared" si="35"/>
        <v>19</v>
      </c>
      <c r="E186" s="2" t="str">
        <f>_xlfn.XLOOKUP(D186,'Default Lists'!A:A,'Default Lists'!C:C)</f>
        <v>Fly</v>
      </c>
      <c r="F186" s="2">
        <f t="shared" ref="F186:G186" si="94">F78</f>
        <v>9</v>
      </c>
      <c r="G186" s="2">
        <f t="shared" si="94"/>
        <v>3</v>
      </c>
      <c r="I186" s="8" t="str">
        <f t="shared" si="82"/>
        <v>TM76</v>
      </c>
    </row>
    <row r="187" spans="1:9" x14ac:dyDescent="0.45">
      <c r="A187" s="2" t="str">
        <f t="shared" si="83"/>
        <v>004BBA26</v>
      </c>
      <c r="B187" s="2" t="str">
        <f t="shared" si="54"/>
        <v>005BBA26</v>
      </c>
      <c r="C187" s="3" t="s">
        <v>1797</v>
      </c>
      <c r="D187" s="3">
        <f t="shared" si="35"/>
        <v>244</v>
      </c>
      <c r="E187" s="2" t="str">
        <f>_xlfn.XLOOKUP(D187,'Default Lists'!A:A,'Default Lists'!C:C)</f>
        <v>Psych Up</v>
      </c>
      <c r="F187" s="2">
        <f t="shared" ref="F187:G187" si="95">F79</f>
        <v>9</v>
      </c>
      <c r="G187" s="2">
        <f t="shared" si="95"/>
        <v>4</v>
      </c>
      <c r="I187" s="8" t="str">
        <f t="shared" si="82"/>
        <v>TM77</v>
      </c>
    </row>
    <row r="188" spans="1:9" x14ac:dyDescent="0.45">
      <c r="A188" s="2" t="str">
        <f t="shared" si="83"/>
        <v>004BBA28</v>
      </c>
      <c r="B188" s="2" t="str">
        <f t="shared" si="54"/>
        <v>005BBA28</v>
      </c>
      <c r="C188" s="3" t="s">
        <v>1798</v>
      </c>
      <c r="D188" s="3">
        <f t="shared" si="35"/>
        <v>523</v>
      </c>
      <c r="E188" s="2" t="str">
        <f>_xlfn.XLOOKUP(D188,'Default Lists'!A:A,'Default Lists'!C:C)</f>
        <v>Bulldoze</v>
      </c>
      <c r="F188" s="2">
        <f t="shared" ref="F188:G188" si="96">F80</f>
        <v>9</v>
      </c>
      <c r="G188" s="2">
        <f t="shared" si="96"/>
        <v>5</v>
      </c>
      <c r="I188" s="8" t="str">
        <f t="shared" si="82"/>
        <v>TM78</v>
      </c>
    </row>
    <row r="189" spans="1:9" x14ac:dyDescent="0.45">
      <c r="A189" s="2" t="str">
        <f t="shared" si="83"/>
        <v>004BBA2A</v>
      </c>
      <c r="B189" s="2" t="str">
        <f t="shared" si="54"/>
        <v>005BBA2A</v>
      </c>
      <c r="C189" s="3" t="s">
        <v>1799</v>
      </c>
      <c r="D189" s="3">
        <f t="shared" si="35"/>
        <v>524</v>
      </c>
      <c r="E189" s="2" t="str">
        <f>_xlfn.XLOOKUP(D189,'Default Lists'!A:A,'Default Lists'!C:C)</f>
        <v>Frost Breath</v>
      </c>
      <c r="F189" s="2">
        <f t="shared" ref="F189:G189" si="97">F81</f>
        <v>9</v>
      </c>
      <c r="G189" s="2">
        <f t="shared" si="97"/>
        <v>6</v>
      </c>
      <c r="I189" s="8" t="str">
        <f t="shared" si="82"/>
        <v>TM79</v>
      </c>
    </row>
    <row r="190" spans="1:9" x14ac:dyDescent="0.45">
      <c r="A190" s="2" t="str">
        <f t="shared" si="83"/>
        <v>004BBA2C</v>
      </c>
      <c r="B190" s="2" t="str">
        <f t="shared" si="54"/>
        <v>005BBA2C</v>
      </c>
      <c r="C190" s="3" t="s">
        <v>1800</v>
      </c>
      <c r="D190" s="3">
        <f t="shared" si="35"/>
        <v>157</v>
      </c>
      <c r="E190" s="2" t="str">
        <f>_xlfn.XLOOKUP(D190,'Default Lists'!A:A,'Default Lists'!C:C)</f>
        <v>Rock Slide</v>
      </c>
      <c r="F190" s="2">
        <f t="shared" ref="F190:G190" si="98">F82</f>
        <v>9</v>
      </c>
      <c r="G190" s="2">
        <f t="shared" si="98"/>
        <v>7</v>
      </c>
      <c r="I190" s="8" t="str">
        <f t="shared" si="82"/>
        <v>TM80</v>
      </c>
    </row>
    <row r="191" spans="1:9" x14ac:dyDescent="0.45">
      <c r="A191" s="2" t="str">
        <f t="shared" si="83"/>
        <v>004BBA2E</v>
      </c>
      <c r="B191" s="2" t="str">
        <f t="shared" si="54"/>
        <v>005BBA2E</v>
      </c>
      <c r="C191" s="3" t="s">
        <v>102</v>
      </c>
      <c r="D191" s="3">
        <f t="shared" si="35"/>
        <v>404</v>
      </c>
      <c r="E191" s="2" t="str">
        <f>_xlfn.XLOOKUP(D191,'Default Lists'!A:A,'Default Lists'!C:C)</f>
        <v>X-Scissor</v>
      </c>
      <c r="F191" s="2">
        <f t="shared" ref="F191:G191" si="99">F83</f>
        <v>10</v>
      </c>
      <c r="G191" s="2">
        <f t="shared" si="99"/>
        <v>0</v>
      </c>
      <c r="I191" s="8" t="str">
        <f t="shared" si="82"/>
        <v>TM81</v>
      </c>
    </row>
    <row r="192" spans="1:9" x14ac:dyDescent="0.45">
      <c r="A192" s="2" t="str">
        <f t="shared" si="83"/>
        <v>004BBA30</v>
      </c>
      <c r="B192" s="2" t="str">
        <f t="shared" si="54"/>
        <v>005BBA30</v>
      </c>
      <c r="C192" s="3" t="s">
        <v>1801</v>
      </c>
      <c r="D192" s="3">
        <f t="shared" si="35"/>
        <v>525</v>
      </c>
      <c r="E192" s="2" t="str">
        <f>_xlfn.XLOOKUP(D192,'Default Lists'!A:A,'Default Lists'!C:C)</f>
        <v>Dragon Tail</v>
      </c>
      <c r="F192" s="2">
        <f t="shared" ref="F192:G192" si="100">F84</f>
        <v>10</v>
      </c>
      <c r="G192" s="2">
        <f t="shared" si="100"/>
        <v>1</v>
      </c>
      <c r="I192" s="8" t="str">
        <f t="shared" si="82"/>
        <v>TM82</v>
      </c>
    </row>
    <row r="193" spans="1:9" x14ac:dyDescent="0.45">
      <c r="A193" s="2" t="str">
        <f t="shared" si="83"/>
        <v>004BBA32</v>
      </c>
      <c r="B193" s="2" t="str">
        <f t="shared" si="54"/>
        <v>005BBA32</v>
      </c>
      <c r="C193" s="3" t="s">
        <v>1802</v>
      </c>
      <c r="D193" s="3">
        <f t="shared" si="35"/>
        <v>611</v>
      </c>
      <c r="E193" s="2" t="str">
        <f>_xlfn.XLOOKUP(D193,'Default Lists'!A:A,'Default Lists'!C:C)</f>
        <v>Infestation</v>
      </c>
      <c r="F193" s="2">
        <f t="shared" ref="F193:G193" si="101">F85</f>
        <v>10</v>
      </c>
      <c r="G193" s="2">
        <f t="shared" si="101"/>
        <v>2</v>
      </c>
      <c r="I193" s="8" t="str">
        <f t="shared" si="82"/>
        <v>TM83</v>
      </c>
    </row>
    <row r="194" spans="1:9" x14ac:dyDescent="0.45">
      <c r="A194" s="2" t="str">
        <f t="shared" si="83"/>
        <v>004BBA34</v>
      </c>
      <c r="B194" s="2" t="str">
        <f t="shared" si="54"/>
        <v>005BBA34</v>
      </c>
      <c r="C194" s="3" t="s">
        <v>96</v>
      </c>
      <c r="D194" s="3">
        <f t="shared" si="35"/>
        <v>398</v>
      </c>
      <c r="E194" s="2" t="str">
        <f>_xlfn.XLOOKUP(D194,'Default Lists'!A:A,'Default Lists'!C:C)</f>
        <v>Poison Jab</v>
      </c>
      <c r="F194" s="2">
        <f t="shared" ref="F194:G194" si="102">F86</f>
        <v>10</v>
      </c>
      <c r="G194" s="2">
        <f t="shared" si="102"/>
        <v>3</v>
      </c>
      <c r="I194" s="8" t="str">
        <f t="shared" si="82"/>
        <v>TM84</v>
      </c>
    </row>
    <row r="195" spans="1:9" x14ac:dyDescent="0.45">
      <c r="A195" s="2" t="str">
        <f t="shared" si="83"/>
        <v>004BBA36</v>
      </c>
      <c r="B195" s="2" t="str">
        <f t="shared" si="54"/>
        <v>005BBA36</v>
      </c>
      <c r="C195" s="3" t="s">
        <v>1803</v>
      </c>
      <c r="D195" s="3">
        <f t="shared" si="35"/>
        <v>138</v>
      </c>
      <c r="E195" s="2" t="str">
        <f>_xlfn.XLOOKUP(D195,'Default Lists'!A:A,'Default Lists'!C:C)</f>
        <v>Dream Eater</v>
      </c>
      <c r="F195" s="2">
        <f t="shared" ref="F195:G195" si="103">F87</f>
        <v>10</v>
      </c>
      <c r="G195" s="2">
        <f t="shared" si="103"/>
        <v>4</v>
      </c>
      <c r="I195" s="8" t="str">
        <f t="shared" si="82"/>
        <v>TM85</v>
      </c>
    </row>
    <row r="196" spans="1:9" x14ac:dyDescent="0.45">
      <c r="A196" s="2" t="str">
        <f t="shared" si="83"/>
        <v>004BBA38</v>
      </c>
      <c r="B196" s="2" t="str">
        <f t="shared" si="54"/>
        <v>005BBA38</v>
      </c>
      <c r="C196" s="3" t="s">
        <v>1804</v>
      </c>
      <c r="D196" s="3">
        <f t="shared" ref="D196:D217" si="104">HEX2DEC(RIGHT(C196,2)&amp;LEFT(C196,2))</f>
        <v>447</v>
      </c>
      <c r="E196" s="2" t="str">
        <f>_xlfn.XLOOKUP(D196,'Default Lists'!A:A,'Default Lists'!C:C)</f>
        <v>Grass Knot</v>
      </c>
      <c r="F196" s="2">
        <f t="shared" ref="F196:G196" si="105">F88</f>
        <v>10</v>
      </c>
      <c r="G196" s="2">
        <f t="shared" si="105"/>
        <v>5</v>
      </c>
      <c r="I196" s="8" t="str">
        <f t="shared" si="82"/>
        <v>TM86</v>
      </c>
    </row>
    <row r="197" spans="1:9" x14ac:dyDescent="0.45">
      <c r="A197" s="2" t="str">
        <f t="shared" si="83"/>
        <v>004BBA3A</v>
      </c>
      <c r="B197" s="2" t="str">
        <f t="shared" si="54"/>
        <v>005BBA3A</v>
      </c>
      <c r="C197" s="3" t="s">
        <v>1805</v>
      </c>
      <c r="D197" s="3">
        <f t="shared" si="104"/>
        <v>207</v>
      </c>
      <c r="E197" s="2" t="str">
        <f>_xlfn.XLOOKUP(D197,'Default Lists'!A:A,'Default Lists'!C:C)</f>
        <v>Swagger</v>
      </c>
      <c r="F197" s="2">
        <f t="shared" ref="F197:G197" si="106">F89</f>
        <v>10</v>
      </c>
      <c r="G197" s="2">
        <f t="shared" si="106"/>
        <v>6</v>
      </c>
      <c r="I197" s="8" t="str">
        <f t="shared" si="82"/>
        <v>TM87</v>
      </c>
    </row>
    <row r="198" spans="1:9" x14ac:dyDescent="0.45">
      <c r="A198" s="2" t="str">
        <f t="shared" si="83"/>
        <v>004BBA3C</v>
      </c>
      <c r="B198" s="2" t="str">
        <f t="shared" si="54"/>
        <v>005BBA3C</v>
      </c>
      <c r="C198" s="3" t="s">
        <v>1806</v>
      </c>
      <c r="D198" s="3">
        <f t="shared" si="104"/>
        <v>214</v>
      </c>
      <c r="E198" s="2" t="str">
        <f>_xlfn.XLOOKUP(D198,'Default Lists'!A:A,'Default Lists'!C:C)</f>
        <v>Sleep Talk</v>
      </c>
      <c r="F198" s="2">
        <f t="shared" ref="F198:G198" si="107">F90</f>
        <v>10</v>
      </c>
      <c r="G198" s="2">
        <f t="shared" si="107"/>
        <v>7</v>
      </c>
      <c r="I198" s="8" t="str">
        <f t="shared" si="82"/>
        <v>TM88</v>
      </c>
    </row>
    <row r="199" spans="1:9" x14ac:dyDescent="0.45">
      <c r="A199" s="2" t="str">
        <f t="shared" si="83"/>
        <v>004BBA3E</v>
      </c>
      <c r="B199" s="2" t="str">
        <f t="shared" si="54"/>
        <v>005BBA3E</v>
      </c>
      <c r="C199" s="3" t="s">
        <v>67</v>
      </c>
      <c r="D199" s="3">
        <f t="shared" si="104"/>
        <v>369</v>
      </c>
      <c r="E199" s="2" t="str">
        <f>_xlfn.XLOOKUP(D199,'Default Lists'!A:A,'Default Lists'!C:C)</f>
        <v>U-turn</v>
      </c>
      <c r="F199" s="2">
        <f t="shared" ref="F199:G199" si="108">F91</f>
        <v>11</v>
      </c>
      <c r="G199" s="2">
        <f t="shared" si="108"/>
        <v>0</v>
      </c>
      <c r="I199" s="8" t="str">
        <f t="shared" si="82"/>
        <v>TM89</v>
      </c>
    </row>
    <row r="200" spans="1:9" x14ac:dyDescent="0.45">
      <c r="A200" s="2" t="str">
        <f t="shared" si="83"/>
        <v>004BBA40</v>
      </c>
      <c r="B200" s="2" t="str">
        <f t="shared" si="54"/>
        <v>005BBA40</v>
      </c>
      <c r="C200" s="3" t="s">
        <v>1807</v>
      </c>
      <c r="D200" s="3">
        <f t="shared" si="104"/>
        <v>164</v>
      </c>
      <c r="E200" s="2" t="str">
        <f>_xlfn.XLOOKUP(D200,'Default Lists'!A:A,'Default Lists'!C:C)</f>
        <v>Substitute</v>
      </c>
      <c r="F200" s="2">
        <f t="shared" ref="F200:G200" si="109">F92</f>
        <v>11</v>
      </c>
      <c r="G200" s="2">
        <f t="shared" si="109"/>
        <v>1</v>
      </c>
      <c r="I200" s="8" t="str">
        <f t="shared" si="82"/>
        <v>TM90</v>
      </c>
    </row>
    <row r="201" spans="1:9" x14ac:dyDescent="0.45">
      <c r="A201" s="2" t="str">
        <f t="shared" si="83"/>
        <v>004BBA42</v>
      </c>
      <c r="B201" s="2" t="str">
        <f t="shared" si="54"/>
        <v>005BBA42</v>
      </c>
      <c r="C201" s="3" t="s">
        <v>1808</v>
      </c>
      <c r="D201" s="3">
        <f t="shared" si="104"/>
        <v>430</v>
      </c>
      <c r="E201" s="2" t="str">
        <f>_xlfn.XLOOKUP(D201,'Default Lists'!A:A,'Default Lists'!C:C)</f>
        <v>Flash Cannon</v>
      </c>
      <c r="F201" s="2">
        <f t="shared" ref="F201:G201" si="110">F93</f>
        <v>11</v>
      </c>
      <c r="G201" s="2">
        <f t="shared" si="110"/>
        <v>2</v>
      </c>
      <c r="I201" s="8" t="str">
        <f t="shared" si="82"/>
        <v>TM91</v>
      </c>
    </row>
    <row r="202" spans="1:9" x14ac:dyDescent="0.45">
      <c r="A202" s="2" t="str">
        <f t="shared" si="83"/>
        <v>004BBA44</v>
      </c>
      <c r="B202" s="2" t="str">
        <f t="shared" si="54"/>
        <v>005BBA44</v>
      </c>
      <c r="C202" s="3" t="s">
        <v>1809</v>
      </c>
      <c r="D202" s="3">
        <f t="shared" si="104"/>
        <v>433</v>
      </c>
      <c r="E202" s="2" t="str">
        <f>_xlfn.XLOOKUP(D202,'Default Lists'!A:A,'Default Lists'!C:C)</f>
        <v>Trick Room</v>
      </c>
      <c r="F202" s="2">
        <f t="shared" ref="F202:G202" si="111">F94</f>
        <v>11</v>
      </c>
      <c r="G202" s="2">
        <f t="shared" si="111"/>
        <v>3</v>
      </c>
      <c r="I202" s="8" t="str">
        <f t="shared" si="82"/>
        <v>TM92</v>
      </c>
    </row>
    <row r="203" spans="1:9" x14ac:dyDescent="0.45">
      <c r="A203" s="2" t="str">
        <f t="shared" si="83"/>
        <v>004BBA46</v>
      </c>
      <c r="B203" s="2" t="str">
        <f t="shared" si="54"/>
        <v>005BBA46</v>
      </c>
      <c r="C203" s="3" t="s">
        <v>1810</v>
      </c>
      <c r="D203" s="3">
        <f t="shared" si="104"/>
        <v>528</v>
      </c>
      <c r="E203" s="2" t="str">
        <f>_xlfn.XLOOKUP(D203,'Default Lists'!A:A,'Default Lists'!C:C)</f>
        <v>Wild Charge</v>
      </c>
      <c r="F203" s="2">
        <f t="shared" ref="F203:G203" si="112">F95</f>
        <v>11</v>
      </c>
      <c r="G203" s="2">
        <f t="shared" si="112"/>
        <v>4</v>
      </c>
      <c r="I203" s="8" t="str">
        <f t="shared" si="82"/>
        <v>TM93</v>
      </c>
    </row>
    <row r="204" spans="1:9" x14ac:dyDescent="0.45">
      <c r="A204" s="2" t="str">
        <f t="shared" si="83"/>
        <v>004BBA48</v>
      </c>
      <c r="B204" s="2" t="str">
        <f t="shared" si="54"/>
        <v>005BBA48</v>
      </c>
      <c r="C204" s="3" t="s">
        <v>1811</v>
      </c>
      <c r="D204" s="3">
        <f t="shared" si="104"/>
        <v>57</v>
      </c>
      <c r="E204" s="2" t="str">
        <f>_xlfn.XLOOKUP(D204,'Default Lists'!A:A,'Default Lists'!C:C)</f>
        <v>Surf</v>
      </c>
      <c r="F204" s="2">
        <f t="shared" ref="F204:G204" si="113">F96</f>
        <v>11</v>
      </c>
      <c r="G204" s="2">
        <f t="shared" si="113"/>
        <v>5</v>
      </c>
      <c r="I204" s="8" t="str">
        <f t="shared" si="82"/>
        <v>TM94</v>
      </c>
    </row>
    <row r="205" spans="1:9" x14ac:dyDescent="0.45">
      <c r="A205" s="2" t="str">
        <f t="shared" si="83"/>
        <v>004BBA4A</v>
      </c>
      <c r="B205" s="2" t="str">
        <f t="shared" si="54"/>
        <v>005BBA4A</v>
      </c>
      <c r="C205" s="3" t="s">
        <v>1812</v>
      </c>
      <c r="D205" s="3">
        <f t="shared" si="104"/>
        <v>555</v>
      </c>
      <c r="E205" s="2" t="str">
        <f>_xlfn.XLOOKUP(D205,'Default Lists'!A:A,'Default Lists'!C:C)</f>
        <v>Snarl</v>
      </c>
      <c r="F205" s="2">
        <f t="shared" ref="F205:G205" si="114">F97</f>
        <v>11</v>
      </c>
      <c r="G205" s="2">
        <f t="shared" si="114"/>
        <v>6</v>
      </c>
      <c r="I205" s="8" t="str">
        <f t="shared" si="82"/>
        <v>TM95</v>
      </c>
    </row>
    <row r="206" spans="1:9" x14ac:dyDescent="0.45">
      <c r="A206" s="2" t="str">
        <f t="shared" si="83"/>
        <v>004BBA4C</v>
      </c>
      <c r="B206" s="2" t="str">
        <f t="shared" si="54"/>
        <v>005BBA4C</v>
      </c>
      <c r="C206" s="3" t="s">
        <v>1813</v>
      </c>
      <c r="D206" s="3">
        <f t="shared" si="104"/>
        <v>267</v>
      </c>
      <c r="E206" s="2" t="str">
        <f>_xlfn.XLOOKUP(D206,'Default Lists'!A:A,'Default Lists'!C:C)</f>
        <v>Nature Power</v>
      </c>
      <c r="F206" s="2">
        <f t="shared" ref="F206:G206" si="115">F98</f>
        <v>11</v>
      </c>
      <c r="G206" s="2">
        <f t="shared" si="115"/>
        <v>7</v>
      </c>
      <c r="I206" s="8" t="str">
        <f t="shared" si="82"/>
        <v>TM96</v>
      </c>
    </row>
    <row r="207" spans="1:9" x14ac:dyDescent="0.45">
      <c r="A207" s="2" t="str">
        <f t="shared" si="83"/>
        <v>004BBA4E</v>
      </c>
      <c r="B207" s="2" t="str">
        <f t="shared" si="54"/>
        <v>005BBA4E</v>
      </c>
      <c r="C207" s="3" t="s">
        <v>97</v>
      </c>
      <c r="D207" s="3">
        <f t="shared" si="104"/>
        <v>399</v>
      </c>
      <c r="E207" s="2" t="str">
        <f>_xlfn.XLOOKUP(D207,'Default Lists'!A:A,'Default Lists'!C:C)</f>
        <v>Dark Pulse</v>
      </c>
      <c r="F207" s="2">
        <f t="shared" ref="F207:G207" si="116">F99</f>
        <v>12</v>
      </c>
      <c r="G207" s="2">
        <f t="shared" si="116"/>
        <v>0</v>
      </c>
      <c r="I207" s="8" t="str">
        <f t="shared" ref="I207:I211" si="117">E99</f>
        <v>TM97</v>
      </c>
    </row>
    <row r="208" spans="1:9" x14ac:dyDescent="0.45">
      <c r="A208" s="2" t="str">
        <f t="shared" si="83"/>
        <v>004BBA50</v>
      </c>
      <c r="B208" s="2" t="str">
        <f t="shared" si="54"/>
        <v>005BBA50</v>
      </c>
      <c r="C208" s="3" t="s">
        <v>1814</v>
      </c>
      <c r="D208" s="3">
        <f t="shared" si="104"/>
        <v>127</v>
      </c>
      <c r="E208" s="2" t="str">
        <f>_xlfn.XLOOKUP(D208,'Default Lists'!A:A,'Default Lists'!C:C)</f>
        <v>Waterfall</v>
      </c>
      <c r="F208" s="2">
        <f t="shared" ref="F208:G208" si="118">F100</f>
        <v>12</v>
      </c>
      <c r="G208" s="2">
        <f t="shared" si="118"/>
        <v>1</v>
      </c>
      <c r="I208" s="8" t="str">
        <f t="shared" si="117"/>
        <v>TM98</v>
      </c>
    </row>
    <row r="209" spans="1:9" x14ac:dyDescent="0.45">
      <c r="A209" s="2" t="str">
        <f t="shared" si="83"/>
        <v>004BBA52</v>
      </c>
      <c r="B209" s="2" t="str">
        <f t="shared" si="54"/>
        <v>005BBA52</v>
      </c>
      <c r="C209" s="3" t="s">
        <v>1815</v>
      </c>
      <c r="D209" s="3">
        <f t="shared" si="104"/>
        <v>605</v>
      </c>
      <c r="E209" s="2" t="str">
        <f>_xlfn.XLOOKUP(D209,'Default Lists'!A:A,'Default Lists'!C:C)</f>
        <v>Dazzling Gleam</v>
      </c>
      <c r="F209" s="2">
        <f t="shared" ref="F209:G209" si="119">F101</f>
        <v>12</v>
      </c>
      <c r="G209" s="2">
        <f t="shared" si="119"/>
        <v>2</v>
      </c>
      <c r="I209" s="8" t="str">
        <f t="shared" si="117"/>
        <v>TM99</v>
      </c>
    </row>
    <row r="210" spans="1:9" x14ac:dyDescent="0.45">
      <c r="A210" s="2" t="str">
        <f t="shared" si="83"/>
        <v>004BBA54</v>
      </c>
      <c r="B210" s="2" t="str">
        <f t="shared" si="54"/>
        <v>005BBA54</v>
      </c>
      <c r="C210" s="3" t="s">
        <v>1816</v>
      </c>
      <c r="D210" s="3">
        <f t="shared" si="104"/>
        <v>590</v>
      </c>
      <c r="E210" s="2" t="str">
        <f>_xlfn.XLOOKUP(D210,'Default Lists'!A:A,'Default Lists'!C:C)</f>
        <v>Confide</v>
      </c>
      <c r="F210" s="2">
        <f t="shared" ref="F210:G210" si="120">F102</f>
        <v>12</v>
      </c>
      <c r="G210" s="2">
        <f t="shared" si="120"/>
        <v>3</v>
      </c>
      <c r="I210" s="8" t="str">
        <f t="shared" si="117"/>
        <v>TM100</v>
      </c>
    </row>
    <row r="211" spans="1:9" x14ac:dyDescent="0.45">
      <c r="A211" s="2" t="str">
        <f t="shared" si="83"/>
        <v>004BBA56</v>
      </c>
      <c r="B211" s="2" t="str">
        <f t="shared" si="54"/>
        <v>005BBA56</v>
      </c>
      <c r="C211" s="3" t="s">
        <v>1817</v>
      </c>
      <c r="D211" s="3">
        <f t="shared" si="104"/>
        <v>15</v>
      </c>
      <c r="E211" s="2" t="str">
        <f>_xlfn.XLOOKUP(D211,'Default Lists'!A:A,'Default Lists'!C:C)</f>
        <v>Cut</v>
      </c>
      <c r="F211" s="2">
        <f t="shared" ref="F211:G211" si="121">F103</f>
        <v>12</v>
      </c>
      <c r="G211" s="2">
        <f t="shared" si="121"/>
        <v>4</v>
      </c>
      <c r="H211" s="2" t="s">
        <v>1821</v>
      </c>
      <c r="I211" s="8" t="str">
        <f t="shared" si="117"/>
        <v>HM01</v>
      </c>
    </row>
    <row r="212" spans="1:9" x14ac:dyDescent="0.45">
      <c r="A212" s="2" t="str">
        <f t="shared" si="83"/>
        <v>004BBA58</v>
      </c>
      <c r="B212" s="2" t="str">
        <f t="shared" si="54"/>
        <v>005BBA58</v>
      </c>
      <c r="C212" s="3" t="s">
        <v>1796</v>
      </c>
      <c r="D212" s="3">
        <f t="shared" si="104"/>
        <v>19</v>
      </c>
      <c r="E212" s="2" t="str">
        <f>_xlfn.XLOOKUP(D212,'Default Lists'!A:A,'Default Lists'!C:C)</f>
        <v>Fly</v>
      </c>
      <c r="F212" s="2">
        <f t="shared" ref="F212:G212" si="122">F104</f>
        <v>12</v>
      </c>
      <c r="G212" s="2">
        <f t="shared" si="122"/>
        <v>5</v>
      </c>
      <c r="I212" s="8" t="str">
        <f t="shared" ref="I212:I217" si="123">E104</f>
        <v>HM02</v>
      </c>
    </row>
    <row r="213" spans="1:9" x14ac:dyDescent="0.45">
      <c r="A213" s="2" t="str">
        <f t="shared" si="83"/>
        <v>004BBA5A</v>
      </c>
      <c r="B213" s="2" t="str">
        <f t="shared" ref="B213:B217" si="124">DEC2HEX(HEX2DEC(B212)+2,8)</f>
        <v>005BBA5A</v>
      </c>
      <c r="C213" s="3" t="s">
        <v>1811</v>
      </c>
      <c r="D213" s="3">
        <f t="shared" si="104"/>
        <v>57</v>
      </c>
      <c r="E213" s="2" t="str">
        <f>_xlfn.XLOOKUP(D213,'Default Lists'!A:A,'Default Lists'!C:C)</f>
        <v>Surf</v>
      </c>
      <c r="F213" s="2">
        <f t="shared" ref="F213:G213" si="125">F105</f>
        <v>12</v>
      </c>
      <c r="G213" s="2">
        <f t="shared" si="125"/>
        <v>6</v>
      </c>
      <c r="I213" s="8" t="str">
        <f t="shared" si="123"/>
        <v>HM03</v>
      </c>
    </row>
    <row r="214" spans="1:9" x14ac:dyDescent="0.45">
      <c r="A214" s="2" t="str">
        <f t="shared" si="83"/>
        <v>004BBA5C</v>
      </c>
      <c r="B214" s="2" t="str">
        <f t="shared" si="124"/>
        <v>005BBA5C</v>
      </c>
      <c r="C214" s="3" t="s">
        <v>1818</v>
      </c>
      <c r="D214" s="3">
        <f t="shared" si="104"/>
        <v>70</v>
      </c>
      <c r="E214" s="2" t="str">
        <f>_xlfn.XLOOKUP(D214,'Default Lists'!A:A,'Default Lists'!C:C)</f>
        <v>Strength</v>
      </c>
      <c r="F214" s="2">
        <f t="shared" ref="F214:G214" si="126">F106</f>
        <v>12</v>
      </c>
      <c r="G214" s="2">
        <f t="shared" si="126"/>
        <v>7</v>
      </c>
      <c r="I214" s="8" t="str">
        <f t="shared" si="123"/>
        <v>HM04</v>
      </c>
    </row>
    <row r="215" spans="1:9" x14ac:dyDescent="0.45">
      <c r="A215" s="2" t="str">
        <f t="shared" si="83"/>
        <v>004BBA5E</v>
      </c>
      <c r="B215" s="2" t="str">
        <f t="shared" si="124"/>
        <v>005BBA5E</v>
      </c>
      <c r="C215" s="3" t="s">
        <v>1814</v>
      </c>
      <c r="D215" s="3">
        <f t="shared" si="104"/>
        <v>127</v>
      </c>
      <c r="E215" s="2" t="str">
        <f>_xlfn.XLOOKUP(D215,'Default Lists'!A:A,'Default Lists'!C:C)</f>
        <v>Waterfall</v>
      </c>
      <c r="F215" s="2">
        <f t="shared" ref="F215:G215" si="127">F107</f>
        <v>13</v>
      </c>
      <c r="G215" s="2">
        <f t="shared" si="127"/>
        <v>0</v>
      </c>
      <c r="I215" s="8" t="str">
        <f t="shared" si="123"/>
        <v>HM05</v>
      </c>
    </row>
    <row r="216" spans="1:9" x14ac:dyDescent="0.45">
      <c r="A216" s="2" t="str">
        <f t="shared" si="83"/>
        <v>004BBA60</v>
      </c>
      <c r="B216" s="2" t="str">
        <f t="shared" si="124"/>
        <v>005BBA60</v>
      </c>
      <c r="C216" s="3" t="s">
        <v>1819</v>
      </c>
      <c r="D216" s="3">
        <f t="shared" si="104"/>
        <v>249</v>
      </c>
      <c r="E216" s="2" t="str">
        <f>_xlfn.XLOOKUP(D216,'Default Lists'!A:A,'Default Lists'!C:C)</f>
        <v>Rock Smash</v>
      </c>
      <c r="F216" s="2">
        <f t="shared" ref="F216:G216" si="128">F108</f>
        <v>13</v>
      </c>
      <c r="G216" s="2">
        <f t="shared" si="128"/>
        <v>1</v>
      </c>
      <c r="I216" s="8" t="str">
        <f t="shared" si="123"/>
        <v>HM06</v>
      </c>
    </row>
    <row r="217" spans="1:9" x14ac:dyDescent="0.45">
      <c r="A217" s="2" t="str">
        <f t="shared" si="83"/>
        <v>004BBA62</v>
      </c>
      <c r="B217" s="2" t="str">
        <f t="shared" si="124"/>
        <v>005BBA62</v>
      </c>
      <c r="C217" s="3" t="s">
        <v>1820</v>
      </c>
      <c r="D217" s="3">
        <f t="shared" si="104"/>
        <v>291</v>
      </c>
      <c r="E217" s="2" t="str">
        <f>_xlfn.XLOOKUP(D217,'Default Lists'!A:A,'Default Lists'!C:C)</f>
        <v>Dive</v>
      </c>
      <c r="F217" s="2">
        <f t="shared" ref="F217:G217" si="129">F109</f>
        <v>13</v>
      </c>
      <c r="G217" s="2">
        <f t="shared" si="129"/>
        <v>2</v>
      </c>
      <c r="I217" s="8" t="str">
        <f t="shared" si="123"/>
        <v>HM07</v>
      </c>
    </row>
  </sheetData>
  <mergeCells count="2">
    <mergeCell ref="A2:E2"/>
    <mergeCell ref="A110:E110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531DF-BDA0-49BB-9082-2D15E80328EE}">
  <dimension ref="A1:C960"/>
  <sheetViews>
    <sheetView topLeftCell="A930" workbookViewId="0">
      <selection activeCell="E976" sqref="E976"/>
    </sheetView>
  </sheetViews>
  <sheetFormatPr defaultRowHeight="14.6" x14ac:dyDescent="0.4"/>
  <sheetData>
    <row r="1" spans="1:3" x14ac:dyDescent="0.4">
      <c r="A1">
        <v>0</v>
      </c>
      <c r="B1" t="s">
        <v>133</v>
      </c>
      <c r="C1" t="s">
        <v>1028</v>
      </c>
    </row>
    <row r="2" spans="1:3" x14ac:dyDescent="0.4">
      <c r="A2">
        <v>1</v>
      </c>
      <c r="B2" t="s">
        <v>134</v>
      </c>
      <c r="C2" t="s">
        <v>1029</v>
      </c>
    </row>
    <row r="3" spans="1:3" x14ac:dyDescent="0.4">
      <c r="A3">
        <v>2</v>
      </c>
      <c r="B3" t="s">
        <v>135</v>
      </c>
      <c r="C3" t="s">
        <v>1030</v>
      </c>
    </row>
    <row r="4" spans="1:3" x14ac:dyDescent="0.4">
      <c r="A4">
        <v>3</v>
      </c>
      <c r="B4" t="s">
        <v>136</v>
      </c>
      <c r="C4" t="s">
        <v>1031</v>
      </c>
    </row>
    <row r="5" spans="1:3" x14ac:dyDescent="0.4">
      <c r="A5">
        <v>4</v>
      </c>
      <c r="B5" t="s">
        <v>137</v>
      </c>
      <c r="C5" t="s">
        <v>1032</v>
      </c>
    </row>
    <row r="6" spans="1:3" x14ac:dyDescent="0.4">
      <c r="A6">
        <v>5</v>
      </c>
      <c r="B6" t="s">
        <v>138</v>
      </c>
      <c r="C6" t="s">
        <v>1033</v>
      </c>
    </row>
    <row r="7" spans="1:3" x14ac:dyDescent="0.4">
      <c r="A7">
        <v>6</v>
      </c>
      <c r="B7" t="s">
        <v>139</v>
      </c>
      <c r="C7" t="s">
        <v>1034</v>
      </c>
    </row>
    <row r="8" spans="1:3" x14ac:dyDescent="0.4">
      <c r="A8">
        <v>7</v>
      </c>
      <c r="B8" t="s">
        <v>140</v>
      </c>
      <c r="C8" t="s">
        <v>1035</v>
      </c>
    </row>
    <row r="9" spans="1:3" x14ac:dyDescent="0.4">
      <c r="A9">
        <v>8</v>
      </c>
      <c r="B9" t="s">
        <v>141</v>
      </c>
      <c r="C9" t="s">
        <v>1036</v>
      </c>
    </row>
    <row r="10" spans="1:3" x14ac:dyDescent="0.4">
      <c r="A10">
        <v>9</v>
      </c>
      <c r="B10" t="s">
        <v>142</v>
      </c>
      <c r="C10" t="s">
        <v>1037</v>
      </c>
    </row>
    <row r="11" spans="1:3" x14ac:dyDescent="0.4">
      <c r="A11">
        <v>10</v>
      </c>
      <c r="B11" t="s">
        <v>143</v>
      </c>
      <c r="C11" t="s">
        <v>1038</v>
      </c>
    </row>
    <row r="12" spans="1:3" x14ac:dyDescent="0.4">
      <c r="A12">
        <v>11</v>
      </c>
      <c r="B12" t="s">
        <v>144</v>
      </c>
      <c r="C12" t="s">
        <v>1039</v>
      </c>
    </row>
    <row r="13" spans="1:3" x14ac:dyDescent="0.4">
      <c r="A13">
        <v>12</v>
      </c>
      <c r="B13" t="s">
        <v>145</v>
      </c>
      <c r="C13" t="s">
        <v>1040</v>
      </c>
    </row>
    <row r="14" spans="1:3" x14ac:dyDescent="0.4">
      <c r="A14">
        <v>13</v>
      </c>
      <c r="B14" t="s">
        <v>146</v>
      </c>
      <c r="C14" t="s">
        <v>1041</v>
      </c>
    </row>
    <row r="15" spans="1:3" x14ac:dyDescent="0.4">
      <c r="A15">
        <v>14</v>
      </c>
      <c r="B15" t="s">
        <v>147</v>
      </c>
      <c r="C15" t="s">
        <v>1042</v>
      </c>
    </row>
    <row r="16" spans="1:3" x14ac:dyDescent="0.4">
      <c r="A16">
        <v>15</v>
      </c>
      <c r="B16" t="s">
        <v>148</v>
      </c>
      <c r="C16" t="s">
        <v>1043</v>
      </c>
    </row>
    <row r="17" spans="1:3" x14ac:dyDescent="0.4">
      <c r="A17">
        <v>16</v>
      </c>
      <c r="B17" t="s">
        <v>149</v>
      </c>
      <c r="C17" t="s">
        <v>1044</v>
      </c>
    </row>
    <row r="18" spans="1:3" x14ac:dyDescent="0.4">
      <c r="A18">
        <v>17</v>
      </c>
      <c r="B18" t="s">
        <v>150</v>
      </c>
      <c r="C18" t="s">
        <v>1045</v>
      </c>
    </row>
    <row r="19" spans="1:3" x14ac:dyDescent="0.4">
      <c r="A19">
        <v>18</v>
      </c>
      <c r="B19" t="s">
        <v>151</v>
      </c>
      <c r="C19" t="s">
        <v>1046</v>
      </c>
    </row>
    <row r="20" spans="1:3" x14ac:dyDescent="0.4">
      <c r="A20">
        <v>19</v>
      </c>
      <c r="B20" t="s">
        <v>152</v>
      </c>
      <c r="C20" t="s">
        <v>1047</v>
      </c>
    </row>
    <row r="21" spans="1:3" x14ac:dyDescent="0.4">
      <c r="A21">
        <v>20</v>
      </c>
      <c r="B21" t="s">
        <v>153</v>
      </c>
      <c r="C21" t="s">
        <v>1048</v>
      </c>
    </row>
    <row r="22" spans="1:3" x14ac:dyDescent="0.4">
      <c r="A22">
        <v>21</v>
      </c>
      <c r="B22" t="s">
        <v>154</v>
      </c>
      <c r="C22" t="s">
        <v>1049</v>
      </c>
    </row>
    <row r="23" spans="1:3" x14ac:dyDescent="0.4">
      <c r="A23">
        <v>22</v>
      </c>
      <c r="B23" t="s">
        <v>155</v>
      </c>
      <c r="C23" t="s">
        <v>1050</v>
      </c>
    </row>
    <row r="24" spans="1:3" x14ac:dyDescent="0.4">
      <c r="A24">
        <v>23</v>
      </c>
      <c r="B24" t="s">
        <v>156</v>
      </c>
      <c r="C24" t="s">
        <v>1051</v>
      </c>
    </row>
    <row r="25" spans="1:3" x14ac:dyDescent="0.4">
      <c r="A25">
        <v>24</v>
      </c>
      <c r="B25" t="s">
        <v>157</v>
      </c>
      <c r="C25" t="s">
        <v>1052</v>
      </c>
    </row>
    <row r="26" spans="1:3" x14ac:dyDescent="0.4">
      <c r="A26">
        <v>25</v>
      </c>
      <c r="B26" t="s">
        <v>158</v>
      </c>
      <c r="C26" t="s">
        <v>1053</v>
      </c>
    </row>
    <row r="27" spans="1:3" x14ac:dyDescent="0.4">
      <c r="A27">
        <v>26</v>
      </c>
      <c r="B27" t="s">
        <v>159</v>
      </c>
      <c r="C27" t="s">
        <v>1054</v>
      </c>
    </row>
    <row r="28" spans="1:3" x14ac:dyDescent="0.4">
      <c r="A28">
        <v>27</v>
      </c>
      <c r="B28" t="s">
        <v>160</v>
      </c>
      <c r="C28" t="s">
        <v>1055</v>
      </c>
    </row>
    <row r="29" spans="1:3" x14ac:dyDescent="0.4">
      <c r="A29">
        <v>28</v>
      </c>
      <c r="B29" t="s">
        <v>161</v>
      </c>
      <c r="C29" t="s">
        <v>1056</v>
      </c>
    </row>
    <row r="30" spans="1:3" x14ac:dyDescent="0.4">
      <c r="A30">
        <v>29</v>
      </c>
      <c r="B30" t="s">
        <v>162</v>
      </c>
      <c r="C30" t="s">
        <v>1057</v>
      </c>
    </row>
    <row r="31" spans="1:3" x14ac:dyDescent="0.4">
      <c r="A31">
        <v>30</v>
      </c>
      <c r="B31" t="s">
        <v>163</v>
      </c>
      <c r="C31" t="s">
        <v>1058</v>
      </c>
    </row>
    <row r="32" spans="1:3" x14ac:dyDescent="0.4">
      <c r="A32">
        <v>31</v>
      </c>
      <c r="B32" t="s">
        <v>164</v>
      </c>
      <c r="C32" t="s">
        <v>1059</v>
      </c>
    </row>
    <row r="33" spans="1:3" x14ac:dyDescent="0.4">
      <c r="A33">
        <v>32</v>
      </c>
      <c r="B33" t="s">
        <v>165</v>
      </c>
      <c r="C33" t="s">
        <v>1060</v>
      </c>
    </row>
    <row r="34" spans="1:3" x14ac:dyDescent="0.4">
      <c r="A34">
        <v>33</v>
      </c>
      <c r="B34" t="s">
        <v>166</v>
      </c>
      <c r="C34" t="s">
        <v>1061</v>
      </c>
    </row>
    <row r="35" spans="1:3" x14ac:dyDescent="0.4">
      <c r="A35">
        <v>34</v>
      </c>
      <c r="B35" t="s">
        <v>167</v>
      </c>
      <c r="C35" t="s">
        <v>1062</v>
      </c>
    </row>
    <row r="36" spans="1:3" x14ac:dyDescent="0.4">
      <c r="A36">
        <v>35</v>
      </c>
      <c r="B36" t="s">
        <v>168</v>
      </c>
      <c r="C36" t="s">
        <v>1063</v>
      </c>
    </row>
    <row r="37" spans="1:3" x14ac:dyDescent="0.4">
      <c r="A37">
        <v>36</v>
      </c>
      <c r="B37" t="s">
        <v>169</v>
      </c>
      <c r="C37" t="s">
        <v>1064</v>
      </c>
    </row>
    <row r="38" spans="1:3" x14ac:dyDescent="0.4">
      <c r="A38">
        <v>37</v>
      </c>
      <c r="B38" t="s">
        <v>170</v>
      </c>
      <c r="C38" t="s">
        <v>1065</v>
      </c>
    </row>
    <row r="39" spans="1:3" x14ac:dyDescent="0.4">
      <c r="A39">
        <v>38</v>
      </c>
      <c r="B39" t="s">
        <v>171</v>
      </c>
      <c r="C39" t="s">
        <v>1066</v>
      </c>
    </row>
    <row r="40" spans="1:3" x14ac:dyDescent="0.4">
      <c r="A40">
        <v>39</v>
      </c>
      <c r="B40" t="s">
        <v>172</v>
      </c>
      <c r="C40" t="s">
        <v>1067</v>
      </c>
    </row>
    <row r="41" spans="1:3" x14ac:dyDescent="0.4">
      <c r="A41">
        <v>40</v>
      </c>
      <c r="B41" t="s">
        <v>173</v>
      </c>
      <c r="C41" t="s">
        <v>1068</v>
      </c>
    </row>
    <row r="42" spans="1:3" x14ac:dyDescent="0.4">
      <c r="A42">
        <v>41</v>
      </c>
      <c r="B42" t="s">
        <v>174</v>
      </c>
      <c r="C42" t="s">
        <v>1069</v>
      </c>
    </row>
    <row r="43" spans="1:3" x14ac:dyDescent="0.4">
      <c r="A43">
        <v>42</v>
      </c>
      <c r="B43" t="s">
        <v>175</v>
      </c>
      <c r="C43" t="s">
        <v>1070</v>
      </c>
    </row>
    <row r="44" spans="1:3" x14ac:dyDescent="0.4">
      <c r="A44">
        <v>43</v>
      </c>
      <c r="B44" t="s">
        <v>176</v>
      </c>
      <c r="C44" t="s">
        <v>1071</v>
      </c>
    </row>
    <row r="45" spans="1:3" x14ac:dyDescent="0.4">
      <c r="A45">
        <v>44</v>
      </c>
      <c r="B45" t="s">
        <v>177</v>
      </c>
      <c r="C45" t="s">
        <v>1072</v>
      </c>
    </row>
    <row r="46" spans="1:3" x14ac:dyDescent="0.4">
      <c r="A46">
        <v>45</v>
      </c>
      <c r="B46" t="s">
        <v>178</v>
      </c>
      <c r="C46" t="s">
        <v>1073</v>
      </c>
    </row>
    <row r="47" spans="1:3" x14ac:dyDescent="0.4">
      <c r="A47">
        <v>46</v>
      </c>
      <c r="B47" t="s">
        <v>179</v>
      </c>
      <c r="C47" t="s">
        <v>1074</v>
      </c>
    </row>
    <row r="48" spans="1:3" x14ac:dyDescent="0.4">
      <c r="A48">
        <v>47</v>
      </c>
      <c r="B48" t="s">
        <v>180</v>
      </c>
      <c r="C48" t="s">
        <v>1075</v>
      </c>
    </row>
    <row r="49" spans="1:3" x14ac:dyDescent="0.4">
      <c r="A49">
        <v>48</v>
      </c>
      <c r="B49" t="s">
        <v>181</v>
      </c>
      <c r="C49" t="s">
        <v>1076</v>
      </c>
    </row>
    <row r="50" spans="1:3" x14ac:dyDescent="0.4">
      <c r="A50">
        <v>49</v>
      </c>
      <c r="B50" t="s">
        <v>182</v>
      </c>
      <c r="C50" t="s">
        <v>1077</v>
      </c>
    </row>
    <row r="51" spans="1:3" x14ac:dyDescent="0.4">
      <c r="A51">
        <v>50</v>
      </c>
      <c r="B51" t="s">
        <v>183</v>
      </c>
      <c r="C51" t="s">
        <v>1078</v>
      </c>
    </row>
    <row r="52" spans="1:3" x14ac:dyDescent="0.4">
      <c r="A52">
        <v>51</v>
      </c>
      <c r="B52" t="s">
        <v>184</v>
      </c>
      <c r="C52" t="s">
        <v>1079</v>
      </c>
    </row>
    <row r="53" spans="1:3" x14ac:dyDescent="0.4">
      <c r="A53">
        <v>52</v>
      </c>
      <c r="B53" t="s">
        <v>185</v>
      </c>
      <c r="C53" t="s">
        <v>1080</v>
      </c>
    </row>
    <row r="54" spans="1:3" x14ac:dyDescent="0.4">
      <c r="A54">
        <v>53</v>
      </c>
      <c r="B54" t="s">
        <v>186</v>
      </c>
      <c r="C54" t="s">
        <v>1081</v>
      </c>
    </row>
    <row r="55" spans="1:3" x14ac:dyDescent="0.4">
      <c r="A55">
        <v>54</v>
      </c>
      <c r="B55" t="s">
        <v>187</v>
      </c>
      <c r="C55" t="s">
        <v>1082</v>
      </c>
    </row>
    <row r="56" spans="1:3" x14ac:dyDescent="0.4">
      <c r="A56">
        <v>55</v>
      </c>
      <c r="B56" t="s">
        <v>188</v>
      </c>
      <c r="C56" t="s">
        <v>1083</v>
      </c>
    </row>
    <row r="57" spans="1:3" x14ac:dyDescent="0.4">
      <c r="A57">
        <v>56</v>
      </c>
      <c r="B57" t="s">
        <v>189</v>
      </c>
      <c r="C57" t="s">
        <v>1084</v>
      </c>
    </row>
    <row r="58" spans="1:3" x14ac:dyDescent="0.4">
      <c r="A58">
        <v>57</v>
      </c>
      <c r="B58" t="s">
        <v>190</v>
      </c>
      <c r="C58" t="s">
        <v>1085</v>
      </c>
    </row>
    <row r="59" spans="1:3" x14ac:dyDescent="0.4">
      <c r="A59">
        <v>58</v>
      </c>
      <c r="B59" t="s">
        <v>191</v>
      </c>
      <c r="C59" t="s">
        <v>1086</v>
      </c>
    </row>
    <row r="60" spans="1:3" x14ac:dyDescent="0.4">
      <c r="A60">
        <v>59</v>
      </c>
      <c r="B60" t="s">
        <v>192</v>
      </c>
      <c r="C60" t="s">
        <v>1087</v>
      </c>
    </row>
    <row r="61" spans="1:3" x14ac:dyDescent="0.4">
      <c r="A61">
        <v>60</v>
      </c>
      <c r="B61" t="s">
        <v>193</v>
      </c>
      <c r="C61" t="s">
        <v>1088</v>
      </c>
    </row>
    <row r="62" spans="1:3" x14ac:dyDescent="0.4">
      <c r="A62">
        <v>61</v>
      </c>
      <c r="B62" t="s">
        <v>194</v>
      </c>
      <c r="C62" t="s">
        <v>1089</v>
      </c>
    </row>
    <row r="63" spans="1:3" x14ac:dyDescent="0.4">
      <c r="A63">
        <v>62</v>
      </c>
      <c r="B63" t="s">
        <v>195</v>
      </c>
      <c r="C63" t="s">
        <v>1090</v>
      </c>
    </row>
    <row r="64" spans="1:3" x14ac:dyDescent="0.4">
      <c r="A64">
        <v>63</v>
      </c>
      <c r="B64" t="s">
        <v>196</v>
      </c>
      <c r="C64" t="s">
        <v>1091</v>
      </c>
    </row>
    <row r="65" spans="1:3" x14ac:dyDescent="0.4">
      <c r="A65">
        <v>64</v>
      </c>
      <c r="B65" t="s">
        <v>197</v>
      </c>
      <c r="C65" t="s">
        <v>1092</v>
      </c>
    </row>
    <row r="66" spans="1:3" x14ac:dyDescent="0.4">
      <c r="A66">
        <v>65</v>
      </c>
      <c r="B66" t="s">
        <v>198</v>
      </c>
      <c r="C66" t="s">
        <v>1093</v>
      </c>
    </row>
    <row r="67" spans="1:3" x14ac:dyDescent="0.4">
      <c r="A67">
        <v>66</v>
      </c>
      <c r="B67" t="s">
        <v>199</v>
      </c>
      <c r="C67" t="s">
        <v>1094</v>
      </c>
    </row>
    <row r="68" spans="1:3" x14ac:dyDescent="0.4">
      <c r="A68">
        <v>67</v>
      </c>
      <c r="B68" t="s">
        <v>200</v>
      </c>
      <c r="C68" t="s">
        <v>1095</v>
      </c>
    </row>
    <row r="69" spans="1:3" x14ac:dyDescent="0.4">
      <c r="A69">
        <v>68</v>
      </c>
      <c r="B69" t="s">
        <v>201</v>
      </c>
      <c r="C69" t="s">
        <v>1096</v>
      </c>
    </row>
    <row r="70" spans="1:3" x14ac:dyDescent="0.4">
      <c r="A70">
        <v>69</v>
      </c>
      <c r="B70" t="s">
        <v>202</v>
      </c>
      <c r="C70" t="s">
        <v>1097</v>
      </c>
    </row>
    <row r="71" spans="1:3" x14ac:dyDescent="0.4">
      <c r="A71">
        <v>70</v>
      </c>
      <c r="B71" t="s">
        <v>203</v>
      </c>
      <c r="C71" t="s">
        <v>1098</v>
      </c>
    </row>
    <row r="72" spans="1:3" x14ac:dyDescent="0.4">
      <c r="A72">
        <v>71</v>
      </c>
      <c r="B72" t="s">
        <v>204</v>
      </c>
      <c r="C72" t="s">
        <v>1099</v>
      </c>
    </row>
    <row r="73" spans="1:3" x14ac:dyDescent="0.4">
      <c r="A73">
        <v>72</v>
      </c>
      <c r="B73" t="s">
        <v>205</v>
      </c>
      <c r="C73" t="s">
        <v>1100</v>
      </c>
    </row>
    <row r="74" spans="1:3" x14ac:dyDescent="0.4">
      <c r="A74">
        <v>73</v>
      </c>
      <c r="B74" t="s">
        <v>206</v>
      </c>
      <c r="C74" t="s">
        <v>1101</v>
      </c>
    </row>
    <row r="75" spans="1:3" x14ac:dyDescent="0.4">
      <c r="A75">
        <v>74</v>
      </c>
      <c r="B75" t="s">
        <v>207</v>
      </c>
      <c r="C75" t="s">
        <v>1102</v>
      </c>
    </row>
    <row r="76" spans="1:3" x14ac:dyDescent="0.4">
      <c r="A76">
        <v>75</v>
      </c>
      <c r="B76" t="s">
        <v>208</v>
      </c>
      <c r="C76" t="s">
        <v>1103</v>
      </c>
    </row>
    <row r="77" spans="1:3" x14ac:dyDescent="0.4">
      <c r="A77">
        <v>76</v>
      </c>
      <c r="B77" t="s">
        <v>209</v>
      </c>
      <c r="C77" t="s">
        <v>1104</v>
      </c>
    </row>
    <row r="78" spans="1:3" x14ac:dyDescent="0.4">
      <c r="A78">
        <v>77</v>
      </c>
      <c r="B78" t="s">
        <v>210</v>
      </c>
      <c r="C78" t="s">
        <v>1105</v>
      </c>
    </row>
    <row r="79" spans="1:3" x14ac:dyDescent="0.4">
      <c r="A79">
        <v>78</v>
      </c>
      <c r="B79" t="s">
        <v>211</v>
      </c>
      <c r="C79" t="s">
        <v>1106</v>
      </c>
    </row>
    <row r="80" spans="1:3" x14ac:dyDescent="0.4">
      <c r="A80">
        <v>79</v>
      </c>
      <c r="B80" t="s">
        <v>212</v>
      </c>
      <c r="C80" t="s">
        <v>1107</v>
      </c>
    </row>
    <row r="81" spans="1:3" x14ac:dyDescent="0.4">
      <c r="A81">
        <v>80</v>
      </c>
      <c r="B81" t="s">
        <v>213</v>
      </c>
      <c r="C81" t="s">
        <v>1108</v>
      </c>
    </row>
    <row r="82" spans="1:3" x14ac:dyDescent="0.4">
      <c r="A82">
        <v>81</v>
      </c>
      <c r="B82" t="s">
        <v>214</v>
      </c>
      <c r="C82" t="s">
        <v>1109</v>
      </c>
    </row>
    <row r="83" spans="1:3" x14ac:dyDescent="0.4">
      <c r="A83">
        <v>82</v>
      </c>
      <c r="B83" t="s">
        <v>215</v>
      </c>
      <c r="C83" t="s">
        <v>1110</v>
      </c>
    </row>
    <row r="84" spans="1:3" x14ac:dyDescent="0.4">
      <c r="A84">
        <v>83</v>
      </c>
      <c r="B84" t="s">
        <v>216</v>
      </c>
      <c r="C84" t="s">
        <v>1111</v>
      </c>
    </row>
    <row r="85" spans="1:3" x14ac:dyDescent="0.4">
      <c r="A85">
        <v>84</v>
      </c>
      <c r="B85" t="s">
        <v>217</v>
      </c>
      <c r="C85" t="s">
        <v>1112</v>
      </c>
    </row>
    <row r="86" spans="1:3" x14ac:dyDescent="0.4">
      <c r="A86">
        <v>85</v>
      </c>
      <c r="B86" t="s">
        <v>218</v>
      </c>
      <c r="C86" t="s">
        <v>1113</v>
      </c>
    </row>
    <row r="87" spans="1:3" x14ac:dyDescent="0.4">
      <c r="A87">
        <v>86</v>
      </c>
      <c r="B87" t="s">
        <v>219</v>
      </c>
      <c r="C87" t="s">
        <v>1114</v>
      </c>
    </row>
    <row r="88" spans="1:3" x14ac:dyDescent="0.4">
      <c r="A88">
        <v>87</v>
      </c>
      <c r="B88" t="s">
        <v>220</v>
      </c>
      <c r="C88" t="s">
        <v>1115</v>
      </c>
    </row>
    <row r="89" spans="1:3" x14ac:dyDescent="0.4">
      <c r="A89">
        <v>88</v>
      </c>
      <c r="B89" t="s">
        <v>221</v>
      </c>
      <c r="C89" t="s">
        <v>1116</v>
      </c>
    </row>
    <row r="90" spans="1:3" x14ac:dyDescent="0.4">
      <c r="A90">
        <v>89</v>
      </c>
      <c r="B90" t="s">
        <v>222</v>
      </c>
      <c r="C90" t="s">
        <v>1117</v>
      </c>
    </row>
    <row r="91" spans="1:3" x14ac:dyDescent="0.4">
      <c r="A91">
        <v>90</v>
      </c>
      <c r="B91" t="s">
        <v>223</v>
      </c>
      <c r="C91" t="s">
        <v>1118</v>
      </c>
    </row>
    <row r="92" spans="1:3" x14ac:dyDescent="0.4">
      <c r="A92">
        <v>91</v>
      </c>
      <c r="B92" t="s">
        <v>224</v>
      </c>
      <c r="C92" t="s">
        <v>1119</v>
      </c>
    </row>
    <row r="93" spans="1:3" x14ac:dyDescent="0.4">
      <c r="A93">
        <v>92</v>
      </c>
      <c r="B93" t="s">
        <v>225</v>
      </c>
      <c r="C93" t="s">
        <v>1120</v>
      </c>
    </row>
    <row r="94" spans="1:3" x14ac:dyDescent="0.4">
      <c r="A94">
        <v>93</v>
      </c>
      <c r="B94" t="s">
        <v>226</v>
      </c>
      <c r="C94" t="s">
        <v>1121</v>
      </c>
    </row>
    <row r="95" spans="1:3" x14ac:dyDescent="0.4">
      <c r="A95">
        <v>94</v>
      </c>
      <c r="B95" t="s">
        <v>227</v>
      </c>
      <c r="C95" t="s">
        <v>1122</v>
      </c>
    </row>
    <row r="96" spans="1:3" x14ac:dyDescent="0.4">
      <c r="A96">
        <v>95</v>
      </c>
      <c r="B96" t="s">
        <v>228</v>
      </c>
      <c r="C96" t="s">
        <v>1123</v>
      </c>
    </row>
    <row r="97" spans="1:3" x14ac:dyDescent="0.4">
      <c r="A97">
        <v>96</v>
      </c>
      <c r="B97" t="s">
        <v>229</v>
      </c>
      <c r="C97" t="s">
        <v>1124</v>
      </c>
    </row>
    <row r="98" spans="1:3" x14ac:dyDescent="0.4">
      <c r="A98">
        <v>97</v>
      </c>
      <c r="B98" t="s">
        <v>230</v>
      </c>
      <c r="C98" t="s">
        <v>1125</v>
      </c>
    </row>
    <row r="99" spans="1:3" x14ac:dyDescent="0.4">
      <c r="A99">
        <v>98</v>
      </c>
      <c r="B99" t="s">
        <v>231</v>
      </c>
      <c r="C99" t="s">
        <v>1126</v>
      </c>
    </row>
    <row r="100" spans="1:3" x14ac:dyDescent="0.4">
      <c r="A100">
        <v>99</v>
      </c>
      <c r="B100" t="s">
        <v>232</v>
      </c>
      <c r="C100" t="s">
        <v>1127</v>
      </c>
    </row>
    <row r="101" spans="1:3" x14ac:dyDescent="0.4">
      <c r="A101">
        <v>100</v>
      </c>
      <c r="B101" t="s">
        <v>233</v>
      </c>
      <c r="C101" t="s">
        <v>1128</v>
      </c>
    </row>
    <row r="102" spans="1:3" x14ac:dyDescent="0.4">
      <c r="A102">
        <v>101</v>
      </c>
      <c r="B102" t="s">
        <v>234</v>
      </c>
      <c r="C102" t="s">
        <v>1129</v>
      </c>
    </row>
    <row r="103" spans="1:3" x14ac:dyDescent="0.4">
      <c r="A103">
        <v>102</v>
      </c>
      <c r="B103" t="s">
        <v>235</v>
      </c>
      <c r="C103" t="s">
        <v>1130</v>
      </c>
    </row>
    <row r="104" spans="1:3" x14ac:dyDescent="0.4">
      <c r="A104">
        <v>103</v>
      </c>
      <c r="B104" t="s">
        <v>236</v>
      </c>
      <c r="C104" t="s">
        <v>1131</v>
      </c>
    </row>
    <row r="105" spans="1:3" x14ac:dyDescent="0.4">
      <c r="A105">
        <v>104</v>
      </c>
      <c r="B105" t="s">
        <v>237</v>
      </c>
      <c r="C105" t="s">
        <v>1132</v>
      </c>
    </row>
    <row r="106" spans="1:3" x14ac:dyDescent="0.4">
      <c r="A106">
        <v>105</v>
      </c>
      <c r="B106" t="s">
        <v>238</v>
      </c>
      <c r="C106" t="s">
        <v>1133</v>
      </c>
    </row>
    <row r="107" spans="1:3" x14ac:dyDescent="0.4">
      <c r="A107">
        <v>106</v>
      </c>
      <c r="B107" t="s">
        <v>239</v>
      </c>
      <c r="C107" t="s">
        <v>1134</v>
      </c>
    </row>
    <row r="108" spans="1:3" x14ac:dyDescent="0.4">
      <c r="A108">
        <v>107</v>
      </c>
      <c r="B108" t="s">
        <v>240</v>
      </c>
      <c r="C108" t="s">
        <v>1135</v>
      </c>
    </row>
    <row r="109" spans="1:3" x14ac:dyDescent="0.4">
      <c r="A109">
        <v>108</v>
      </c>
      <c r="B109" t="s">
        <v>241</v>
      </c>
      <c r="C109" t="s">
        <v>1136</v>
      </c>
    </row>
    <row r="110" spans="1:3" x14ac:dyDescent="0.4">
      <c r="A110">
        <v>109</v>
      </c>
      <c r="B110" t="s">
        <v>242</v>
      </c>
      <c r="C110" t="s">
        <v>1137</v>
      </c>
    </row>
    <row r="111" spans="1:3" x14ac:dyDescent="0.4">
      <c r="A111">
        <v>110</v>
      </c>
      <c r="B111" t="s">
        <v>243</v>
      </c>
      <c r="C111" t="s">
        <v>1138</v>
      </c>
    </row>
    <row r="112" spans="1:3" x14ac:dyDescent="0.4">
      <c r="A112">
        <v>111</v>
      </c>
      <c r="B112" t="s">
        <v>244</v>
      </c>
      <c r="C112" t="s">
        <v>1139</v>
      </c>
    </row>
    <row r="113" spans="1:3" x14ac:dyDescent="0.4">
      <c r="A113">
        <v>112</v>
      </c>
      <c r="B113" t="s">
        <v>245</v>
      </c>
      <c r="C113" t="s">
        <v>1140</v>
      </c>
    </row>
    <row r="114" spans="1:3" x14ac:dyDescent="0.4">
      <c r="A114">
        <v>113</v>
      </c>
      <c r="B114" t="s">
        <v>246</v>
      </c>
      <c r="C114" t="s">
        <v>1141</v>
      </c>
    </row>
    <row r="115" spans="1:3" x14ac:dyDescent="0.4">
      <c r="A115">
        <v>114</v>
      </c>
      <c r="B115" t="s">
        <v>247</v>
      </c>
      <c r="C115" t="s">
        <v>1142</v>
      </c>
    </row>
    <row r="116" spans="1:3" x14ac:dyDescent="0.4">
      <c r="A116">
        <v>115</v>
      </c>
      <c r="B116" t="s">
        <v>248</v>
      </c>
      <c r="C116" t="s">
        <v>1143</v>
      </c>
    </row>
    <row r="117" spans="1:3" x14ac:dyDescent="0.4">
      <c r="A117">
        <v>116</v>
      </c>
      <c r="B117" t="s">
        <v>249</v>
      </c>
      <c r="C117" t="s">
        <v>1144</v>
      </c>
    </row>
    <row r="118" spans="1:3" x14ac:dyDescent="0.4">
      <c r="A118">
        <v>117</v>
      </c>
      <c r="B118" t="s">
        <v>250</v>
      </c>
      <c r="C118" t="s">
        <v>1145</v>
      </c>
    </row>
    <row r="119" spans="1:3" x14ac:dyDescent="0.4">
      <c r="A119">
        <v>118</v>
      </c>
      <c r="B119" t="s">
        <v>251</v>
      </c>
      <c r="C119" t="s">
        <v>400</v>
      </c>
    </row>
    <row r="120" spans="1:3" x14ac:dyDescent="0.4">
      <c r="A120">
        <v>119</v>
      </c>
      <c r="B120" t="s">
        <v>252</v>
      </c>
      <c r="C120" t="s">
        <v>1146</v>
      </c>
    </row>
    <row r="121" spans="1:3" x14ac:dyDescent="0.4">
      <c r="A121">
        <v>120</v>
      </c>
      <c r="B121" t="s">
        <v>253</v>
      </c>
      <c r="C121" t="s">
        <v>1147</v>
      </c>
    </row>
    <row r="122" spans="1:3" x14ac:dyDescent="0.4">
      <c r="A122">
        <v>121</v>
      </c>
      <c r="B122" t="s">
        <v>254</v>
      </c>
      <c r="C122" t="s">
        <v>1148</v>
      </c>
    </row>
    <row r="123" spans="1:3" x14ac:dyDescent="0.4">
      <c r="A123">
        <v>122</v>
      </c>
      <c r="B123" t="s">
        <v>255</v>
      </c>
      <c r="C123" t="s">
        <v>1149</v>
      </c>
    </row>
    <row r="124" spans="1:3" x14ac:dyDescent="0.4">
      <c r="A124">
        <v>123</v>
      </c>
      <c r="B124" t="s">
        <v>256</v>
      </c>
      <c r="C124" t="s">
        <v>1150</v>
      </c>
    </row>
    <row r="125" spans="1:3" x14ac:dyDescent="0.4">
      <c r="A125">
        <v>124</v>
      </c>
      <c r="B125" t="s">
        <v>256</v>
      </c>
      <c r="C125" t="s">
        <v>1151</v>
      </c>
    </row>
    <row r="126" spans="1:3" x14ac:dyDescent="0.4">
      <c r="A126">
        <v>125</v>
      </c>
      <c r="B126" t="s">
        <v>256</v>
      </c>
      <c r="C126" t="s">
        <v>1152</v>
      </c>
    </row>
    <row r="127" spans="1:3" x14ac:dyDescent="0.4">
      <c r="A127">
        <v>126</v>
      </c>
      <c r="B127" t="s">
        <v>256</v>
      </c>
      <c r="C127" t="s">
        <v>1153</v>
      </c>
    </row>
    <row r="128" spans="1:3" x14ac:dyDescent="0.4">
      <c r="A128">
        <v>127</v>
      </c>
      <c r="B128" t="s">
        <v>256</v>
      </c>
      <c r="C128" t="s">
        <v>1154</v>
      </c>
    </row>
    <row r="129" spans="1:3" x14ac:dyDescent="0.4">
      <c r="A129">
        <v>128</v>
      </c>
      <c r="B129" t="s">
        <v>256</v>
      </c>
      <c r="C129" t="s">
        <v>1155</v>
      </c>
    </row>
    <row r="130" spans="1:3" x14ac:dyDescent="0.4">
      <c r="A130">
        <v>129</v>
      </c>
      <c r="B130" t="s">
        <v>256</v>
      </c>
      <c r="C130" t="s">
        <v>1156</v>
      </c>
    </row>
    <row r="131" spans="1:3" x14ac:dyDescent="0.4">
      <c r="A131">
        <v>130</v>
      </c>
      <c r="B131" t="s">
        <v>256</v>
      </c>
      <c r="C131" t="s">
        <v>1157</v>
      </c>
    </row>
    <row r="132" spans="1:3" x14ac:dyDescent="0.4">
      <c r="A132">
        <v>131</v>
      </c>
      <c r="B132" t="s">
        <v>256</v>
      </c>
      <c r="C132" t="s">
        <v>1158</v>
      </c>
    </row>
    <row r="133" spans="1:3" x14ac:dyDescent="0.4">
      <c r="A133">
        <v>132</v>
      </c>
      <c r="B133" t="s">
        <v>256</v>
      </c>
      <c r="C133" t="s">
        <v>1159</v>
      </c>
    </row>
    <row r="134" spans="1:3" x14ac:dyDescent="0.4">
      <c r="A134">
        <v>133</v>
      </c>
      <c r="B134" t="s">
        <v>256</v>
      </c>
      <c r="C134" t="s">
        <v>1160</v>
      </c>
    </row>
    <row r="135" spans="1:3" x14ac:dyDescent="0.4">
      <c r="A135">
        <v>134</v>
      </c>
      <c r="B135" t="s">
        <v>257</v>
      </c>
      <c r="C135" t="s">
        <v>1161</v>
      </c>
    </row>
    <row r="136" spans="1:3" x14ac:dyDescent="0.4">
      <c r="A136">
        <v>135</v>
      </c>
      <c r="B136" t="s">
        <v>258</v>
      </c>
      <c r="C136" t="s">
        <v>1162</v>
      </c>
    </row>
    <row r="137" spans="1:3" x14ac:dyDescent="0.4">
      <c r="A137">
        <v>136</v>
      </c>
      <c r="B137" t="s">
        <v>259</v>
      </c>
      <c r="C137" t="s">
        <v>1163</v>
      </c>
    </row>
    <row r="138" spans="1:3" x14ac:dyDescent="0.4">
      <c r="A138">
        <v>137</v>
      </c>
      <c r="B138" t="s">
        <v>260</v>
      </c>
      <c r="C138" t="s">
        <v>1164</v>
      </c>
    </row>
    <row r="139" spans="1:3" x14ac:dyDescent="0.4">
      <c r="A139">
        <v>138</v>
      </c>
      <c r="B139" t="s">
        <v>261</v>
      </c>
      <c r="C139" t="s">
        <v>1165</v>
      </c>
    </row>
    <row r="140" spans="1:3" x14ac:dyDescent="0.4">
      <c r="A140">
        <v>139</v>
      </c>
      <c r="B140" t="s">
        <v>262</v>
      </c>
      <c r="C140" t="s">
        <v>1166</v>
      </c>
    </row>
    <row r="141" spans="1:3" x14ac:dyDescent="0.4">
      <c r="A141">
        <v>140</v>
      </c>
      <c r="B141" t="s">
        <v>263</v>
      </c>
      <c r="C141" t="s">
        <v>1167</v>
      </c>
    </row>
    <row r="142" spans="1:3" x14ac:dyDescent="0.4">
      <c r="A142">
        <v>141</v>
      </c>
      <c r="B142" t="s">
        <v>264</v>
      </c>
      <c r="C142" t="s">
        <v>1168</v>
      </c>
    </row>
    <row r="143" spans="1:3" x14ac:dyDescent="0.4">
      <c r="A143">
        <v>142</v>
      </c>
      <c r="B143" t="s">
        <v>265</v>
      </c>
      <c r="C143" t="s">
        <v>1169</v>
      </c>
    </row>
    <row r="144" spans="1:3" x14ac:dyDescent="0.4">
      <c r="A144">
        <v>143</v>
      </c>
      <c r="B144" t="s">
        <v>266</v>
      </c>
      <c r="C144" t="s">
        <v>1170</v>
      </c>
    </row>
    <row r="145" spans="1:3" x14ac:dyDescent="0.4">
      <c r="A145">
        <v>144</v>
      </c>
      <c r="B145" t="s">
        <v>267</v>
      </c>
      <c r="C145" t="s">
        <v>1171</v>
      </c>
    </row>
    <row r="146" spans="1:3" x14ac:dyDescent="0.4">
      <c r="A146">
        <v>145</v>
      </c>
      <c r="B146" t="s">
        <v>268</v>
      </c>
      <c r="C146" t="s">
        <v>1172</v>
      </c>
    </row>
    <row r="147" spans="1:3" x14ac:dyDescent="0.4">
      <c r="A147">
        <v>146</v>
      </c>
      <c r="B147" t="s">
        <v>269</v>
      </c>
      <c r="C147" t="s">
        <v>1173</v>
      </c>
    </row>
    <row r="148" spans="1:3" x14ac:dyDescent="0.4">
      <c r="A148">
        <v>147</v>
      </c>
      <c r="B148" t="s">
        <v>270</v>
      </c>
      <c r="C148" t="s">
        <v>1174</v>
      </c>
    </row>
    <row r="149" spans="1:3" x14ac:dyDescent="0.4">
      <c r="A149">
        <v>148</v>
      </c>
      <c r="B149" t="s">
        <v>271</v>
      </c>
      <c r="C149" t="s">
        <v>1175</v>
      </c>
    </row>
    <row r="150" spans="1:3" x14ac:dyDescent="0.4">
      <c r="A150">
        <v>149</v>
      </c>
      <c r="B150" t="s">
        <v>272</v>
      </c>
      <c r="C150" t="s">
        <v>1176</v>
      </c>
    </row>
    <row r="151" spans="1:3" x14ac:dyDescent="0.4">
      <c r="A151">
        <v>150</v>
      </c>
      <c r="B151" t="s">
        <v>273</v>
      </c>
      <c r="C151" t="s">
        <v>1177</v>
      </c>
    </row>
    <row r="152" spans="1:3" x14ac:dyDescent="0.4">
      <c r="A152">
        <v>151</v>
      </c>
      <c r="B152" t="s">
        <v>274</v>
      </c>
      <c r="C152" t="s">
        <v>1178</v>
      </c>
    </row>
    <row r="153" spans="1:3" x14ac:dyDescent="0.4">
      <c r="A153">
        <v>152</v>
      </c>
      <c r="B153" t="s">
        <v>275</v>
      </c>
      <c r="C153" t="s">
        <v>1179</v>
      </c>
    </row>
    <row r="154" spans="1:3" x14ac:dyDescent="0.4">
      <c r="A154">
        <v>153</v>
      </c>
      <c r="B154" t="s">
        <v>276</v>
      </c>
      <c r="C154" t="s">
        <v>1180</v>
      </c>
    </row>
    <row r="155" spans="1:3" x14ac:dyDescent="0.4">
      <c r="A155">
        <v>154</v>
      </c>
      <c r="B155" t="s">
        <v>277</v>
      </c>
      <c r="C155" t="s">
        <v>1181</v>
      </c>
    </row>
    <row r="156" spans="1:3" x14ac:dyDescent="0.4">
      <c r="A156">
        <v>155</v>
      </c>
      <c r="B156" t="s">
        <v>278</v>
      </c>
      <c r="C156" t="s">
        <v>1182</v>
      </c>
    </row>
    <row r="157" spans="1:3" x14ac:dyDescent="0.4">
      <c r="A157">
        <v>156</v>
      </c>
      <c r="B157" t="s">
        <v>279</v>
      </c>
      <c r="C157" t="s">
        <v>1183</v>
      </c>
    </row>
    <row r="158" spans="1:3" x14ac:dyDescent="0.4">
      <c r="A158">
        <v>157</v>
      </c>
      <c r="B158" t="s">
        <v>280</v>
      </c>
      <c r="C158" t="s">
        <v>1184</v>
      </c>
    </row>
    <row r="159" spans="1:3" x14ac:dyDescent="0.4">
      <c r="A159">
        <v>158</v>
      </c>
      <c r="B159" t="s">
        <v>281</v>
      </c>
      <c r="C159" t="s">
        <v>1185</v>
      </c>
    </row>
    <row r="160" spans="1:3" x14ac:dyDescent="0.4">
      <c r="A160">
        <v>159</v>
      </c>
      <c r="B160" t="s">
        <v>282</v>
      </c>
      <c r="C160" t="s">
        <v>1186</v>
      </c>
    </row>
    <row r="161" spans="1:3" x14ac:dyDescent="0.4">
      <c r="A161">
        <v>160</v>
      </c>
      <c r="B161" t="s">
        <v>283</v>
      </c>
      <c r="C161" t="s">
        <v>1187</v>
      </c>
    </row>
    <row r="162" spans="1:3" x14ac:dyDescent="0.4">
      <c r="A162">
        <v>161</v>
      </c>
      <c r="B162" t="s">
        <v>284</v>
      </c>
      <c r="C162" t="s">
        <v>1188</v>
      </c>
    </row>
    <row r="163" spans="1:3" x14ac:dyDescent="0.4">
      <c r="A163">
        <v>162</v>
      </c>
      <c r="B163" t="s">
        <v>285</v>
      </c>
      <c r="C163" t="s">
        <v>1189</v>
      </c>
    </row>
    <row r="164" spans="1:3" x14ac:dyDescent="0.4">
      <c r="A164">
        <v>163</v>
      </c>
      <c r="B164" t="s">
        <v>286</v>
      </c>
      <c r="C164" t="s">
        <v>1190</v>
      </c>
    </row>
    <row r="165" spans="1:3" x14ac:dyDescent="0.4">
      <c r="A165">
        <v>164</v>
      </c>
      <c r="B165" t="s">
        <v>287</v>
      </c>
      <c r="C165" t="s">
        <v>1191</v>
      </c>
    </row>
    <row r="166" spans="1:3" x14ac:dyDescent="0.4">
      <c r="A166">
        <v>165</v>
      </c>
      <c r="B166" t="s">
        <v>288</v>
      </c>
      <c r="C166" t="s">
        <v>1192</v>
      </c>
    </row>
    <row r="167" spans="1:3" x14ac:dyDescent="0.4">
      <c r="A167">
        <v>166</v>
      </c>
      <c r="B167" t="s">
        <v>289</v>
      </c>
      <c r="C167" t="s">
        <v>1193</v>
      </c>
    </row>
    <row r="168" spans="1:3" x14ac:dyDescent="0.4">
      <c r="A168">
        <v>167</v>
      </c>
      <c r="B168" t="s">
        <v>290</v>
      </c>
      <c r="C168" t="s">
        <v>1194</v>
      </c>
    </row>
    <row r="169" spans="1:3" x14ac:dyDescent="0.4">
      <c r="A169">
        <v>168</v>
      </c>
      <c r="B169" t="s">
        <v>291</v>
      </c>
      <c r="C169" t="s">
        <v>1195</v>
      </c>
    </row>
    <row r="170" spans="1:3" x14ac:dyDescent="0.4">
      <c r="A170">
        <v>169</v>
      </c>
      <c r="B170" t="s">
        <v>292</v>
      </c>
      <c r="C170" t="s">
        <v>1196</v>
      </c>
    </row>
    <row r="171" spans="1:3" x14ac:dyDescent="0.4">
      <c r="A171">
        <v>170</v>
      </c>
      <c r="B171" t="s">
        <v>293</v>
      </c>
      <c r="C171" t="s">
        <v>1197</v>
      </c>
    </row>
    <row r="172" spans="1:3" x14ac:dyDescent="0.4">
      <c r="A172">
        <v>171</v>
      </c>
      <c r="B172" t="s">
        <v>294</v>
      </c>
      <c r="C172" t="s">
        <v>1198</v>
      </c>
    </row>
    <row r="173" spans="1:3" x14ac:dyDescent="0.4">
      <c r="A173">
        <v>172</v>
      </c>
      <c r="B173" t="s">
        <v>295</v>
      </c>
      <c r="C173" t="s">
        <v>1199</v>
      </c>
    </row>
    <row r="174" spans="1:3" x14ac:dyDescent="0.4">
      <c r="A174">
        <v>173</v>
      </c>
      <c r="B174" t="s">
        <v>296</v>
      </c>
      <c r="C174" t="s">
        <v>1200</v>
      </c>
    </row>
    <row r="175" spans="1:3" x14ac:dyDescent="0.4">
      <c r="A175">
        <v>174</v>
      </c>
      <c r="B175" t="s">
        <v>297</v>
      </c>
      <c r="C175" t="s">
        <v>1201</v>
      </c>
    </row>
    <row r="176" spans="1:3" x14ac:dyDescent="0.4">
      <c r="A176">
        <v>175</v>
      </c>
      <c r="B176" t="s">
        <v>298</v>
      </c>
      <c r="C176" t="s">
        <v>1202</v>
      </c>
    </row>
    <row r="177" spans="1:3" x14ac:dyDescent="0.4">
      <c r="A177">
        <v>176</v>
      </c>
      <c r="B177" t="s">
        <v>299</v>
      </c>
      <c r="C177" t="s">
        <v>1203</v>
      </c>
    </row>
    <row r="178" spans="1:3" x14ac:dyDescent="0.4">
      <c r="A178">
        <v>177</v>
      </c>
      <c r="B178" t="s">
        <v>300</v>
      </c>
      <c r="C178" t="s">
        <v>1204</v>
      </c>
    </row>
    <row r="179" spans="1:3" x14ac:dyDescent="0.4">
      <c r="A179">
        <v>178</v>
      </c>
      <c r="B179" t="s">
        <v>301</v>
      </c>
      <c r="C179" t="s">
        <v>1205</v>
      </c>
    </row>
    <row r="180" spans="1:3" x14ac:dyDescent="0.4">
      <c r="A180">
        <v>179</v>
      </c>
      <c r="B180" t="s">
        <v>302</v>
      </c>
      <c r="C180" t="s">
        <v>1206</v>
      </c>
    </row>
    <row r="181" spans="1:3" x14ac:dyDescent="0.4">
      <c r="A181">
        <v>180</v>
      </c>
      <c r="B181" t="s">
        <v>303</v>
      </c>
      <c r="C181" t="s">
        <v>1207</v>
      </c>
    </row>
    <row r="182" spans="1:3" x14ac:dyDescent="0.4">
      <c r="A182">
        <v>181</v>
      </c>
      <c r="B182" t="s">
        <v>304</v>
      </c>
      <c r="C182" t="s">
        <v>1208</v>
      </c>
    </row>
    <row r="183" spans="1:3" x14ac:dyDescent="0.4">
      <c r="A183">
        <v>182</v>
      </c>
      <c r="B183" t="s">
        <v>305</v>
      </c>
      <c r="C183" t="s">
        <v>1209</v>
      </c>
    </row>
    <row r="184" spans="1:3" x14ac:dyDescent="0.4">
      <c r="A184">
        <v>183</v>
      </c>
      <c r="B184" t="s">
        <v>306</v>
      </c>
      <c r="C184" t="s">
        <v>1210</v>
      </c>
    </row>
    <row r="185" spans="1:3" x14ac:dyDescent="0.4">
      <c r="A185">
        <v>184</v>
      </c>
      <c r="B185" t="s">
        <v>307</v>
      </c>
      <c r="C185" t="s">
        <v>1211</v>
      </c>
    </row>
    <row r="186" spans="1:3" x14ac:dyDescent="0.4">
      <c r="A186">
        <v>185</v>
      </c>
      <c r="B186" t="s">
        <v>308</v>
      </c>
      <c r="C186" t="s">
        <v>1212</v>
      </c>
    </row>
    <row r="187" spans="1:3" x14ac:dyDescent="0.4">
      <c r="A187">
        <v>186</v>
      </c>
      <c r="B187" t="s">
        <v>309</v>
      </c>
      <c r="C187" t="s">
        <v>1213</v>
      </c>
    </row>
    <row r="188" spans="1:3" x14ac:dyDescent="0.4">
      <c r="A188">
        <v>187</v>
      </c>
      <c r="B188" t="s">
        <v>310</v>
      </c>
      <c r="C188" t="s">
        <v>1214</v>
      </c>
    </row>
    <row r="189" spans="1:3" x14ac:dyDescent="0.4">
      <c r="A189">
        <v>188</v>
      </c>
      <c r="B189" t="s">
        <v>311</v>
      </c>
      <c r="C189" t="s">
        <v>1215</v>
      </c>
    </row>
    <row r="190" spans="1:3" x14ac:dyDescent="0.4">
      <c r="A190">
        <v>189</v>
      </c>
      <c r="B190" t="s">
        <v>312</v>
      </c>
      <c r="C190" t="s">
        <v>1216</v>
      </c>
    </row>
    <row r="191" spans="1:3" x14ac:dyDescent="0.4">
      <c r="A191">
        <v>190</v>
      </c>
      <c r="B191" t="s">
        <v>313</v>
      </c>
      <c r="C191" t="s">
        <v>1217</v>
      </c>
    </row>
    <row r="192" spans="1:3" x14ac:dyDescent="0.4">
      <c r="A192">
        <v>191</v>
      </c>
      <c r="B192" t="s">
        <v>314</v>
      </c>
      <c r="C192" t="s">
        <v>1218</v>
      </c>
    </row>
    <row r="193" spans="1:3" x14ac:dyDescent="0.4">
      <c r="A193">
        <v>192</v>
      </c>
      <c r="B193" t="s">
        <v>315</v>
      </c>
      <c r="C193" t="s">
        <v>1219</v>
      </c>
    </row>
    <row r="194" spans="1:3" x14ac:dyDescent="0.4">
      <c r="A194">
        <v>193</v>
      </c>
      <c r="B194" t="s">
        <v>316</v>
      </c>
      <c r="C194" t="s">
        <v>1220</v>
      </c>
    </row>
    <row r="195" spans="1:3" x14ac:dyDescent="0.4">
      <c r="A195">
        <v>194</v>
      </c>
      <c r="B195" t="s">
        <v>317</v>
      </c>
      <c r="C195" t="s">
        <v>1221</v>
      </c>
    </row>
    <row r="196" spans="1:3" x14ac:dyDescent="0.4">
      <c r="A196">
        <v>195</v>
      </c>
      <c r="B196" t="s">
        <v>318</v>
      </c>
      <c r="C196" t="s">
        <v>1222</v>
      </c>
    </row>
    <row r="197" spans="1:3" x14ac:dyDescent="0.4">
      <c r="A197">
        <v>196</v>
      </c>
      <c r="B197" t="s">
        <v>319</v>
      </c>
      <c r="C197" t="s">
        <v>1223</v>
      </c>
    </row>
    <row r="198" spans="1:3" x14ac:dyDescent="0.4">
      <c r="A198">
        <v>197</v>
      </c>
      <c r="B198" t="s">
        <v>320</v>
      </c>
      <c r="C198" t="s">
        <v>1224</v>
      </c>
    </row>
    <row r="199" spans="1:3" x14ac:dyDescent="0.4">
      <c r="A199">
        <v>198</v>
      </c>
      <c r="B199" t="s">
        <v>321</v>
      </c>
      <c r="C199" t="s">
        <v>1225</v>
      </c>
    </row>
    <row r="200" spans="1:3" x14ac:dyDescent="0.4">
      <c r="A200">
        <v>199</v>
      </c>
      <c r="B200" t="s">
        <v>322</v>
      </c>
      <c r="C200" t="s">
        <v>1226</v>
      </c>
    </row>
    <row r="201" spans="1:3" x14ac:dyDescent="0.4">
      <c r="A201">
        <v>200</v>
      </c>
      <c r="B201" t="s">
        <v>323</v>
      </c>
      <c r="C201" t="s">
        <v>1227</v>
      </c>
    </row>
    <row r="202" spans="1:3" x14ac:dyDescent="0.4">
      <c r="A202">
        <v>201</v>
      </c>
      <c r="B202" t="s">
        <v>324</v>
      </c>
      <c r="C202" t="s">
        <v>1228</v>
      </c>
    </row>
    <row r="203" spans="1:3" x14ac:dyDescent="0.4">
      <c r="A203">
        <v>202</v>
      </c>
      <c r="B203" t="s">
        <v>325</v>
      </c>
      <c r="C203" t="s">
        <v>1229</v>
      </c>
    </row>
    <row r="204" spans="1:3" x14ac:dyDescent="0.4">
      <c r="A204">
        <v>203</v>
      </c>
      <c r="B204" t="s">
        <v>326</v>
      </c>
      <c r="C204" t="s">
        <v>1230</v>
      </c>
    </row>
    <row r="205" spans="1:3" x14ac:dyDescent="0.4">
      <c r="A205">
        <v>204</v>
      </c>
      <c r="B205" t="s">
        <v>327</v>
      </c>
      <c r="C205" t="s">
        <v>1231</v>
      </c>
    </row>
    <row r="206" spans="1:3" x14ac:dyDescent="0.4">
      <c r="A206">
        <v>205</v>
      </c>
      <c r="B206" t="s">
        <v>328</v>
      </c>
      <c r="C206" t="s">
        <v>1232</v>
      </c>
    </row>
    <row r="207" spans="1:3" x14ac:dyDescent="0.4">
      <c r="A207">
        <v>206</v>
      </c>
      <c r="B207" t="s">
        <v>329</v>
      </c>
      <c r="C207" t="s">
        <v>1233</v>
      </c>
    </row>
    <row r="208" spans="1:3" x14ac:dyDescent="0.4">
      <c r="A208">
        <v>207</v>
      </c>
      <c r="B208" t="s">
        <v>330</v>
      </c>
      <c r="C208" t="s">
        <v>1234</v>
      </c>
    </row>
    <row r="209" spans="1:3" x14ac:dyDescent="0.4">
      <c r="A209">
        <v>208</v>
      </c>
      <c r="B209" t="s">
        <v>331</v>
      </c>
      <c r="C209" t="s">
        <v>1235</v>
      </c>
    </row>
    <row r="210" spans="1:3" x14ac:dyDescent="0.4">
      <c r="A210">
        <v>209</v>
      </c>
      <c r="B210" t="s">
        <v>332</v>
      </c>
      <c r="C210" t="s">
        <v>1236</v>
      </c>
    </row>
    <row r="211" spans="1:3" x14ac:dyDescent="0.4">
      <c r="A211">
        <v>210</v>
      </c>
      <c r="B211" t="s">
        <v>333</v>
      </c>
      <c r="C211" t="s">
        <v>1237</v>
      </c>
    </row>
    <row r="212" spans="1:3" x14ac:dyDescent="0.4">
      <c r="A212">
        <v>211</v>
      </c>
      <c r="B212" t="s">
        <v>334</v>
      </c>
      <c r="C212" t="s">
        <v>1238</v>
      </c>
    </row>
    <row r="213" spans="1:3" x14ac:dyDescent="0.4">
      <c r="A213">
        <v>212</v>
      </c>
      <c r="B213" t="s">
        <v>335</v>
      </c>
      <c r="C213" t="s">
        <v>1239</v>
      </c>
    </row>
    <row r="214" spans="1:3" x14ac:dyDescent="0.4">
      <c r="A214">
        <v>213</v>
      </c>
      <c r="B214" t="s">
        <v>336</v>
      </c>
      <c r="C214" t="s">
        <v>1240</v>
      </c>
    </row>
    <row r="215" spans="1:3" x14ac:dyDescent="0.4">
      <c r="A215">
        <v>214</v>
      </c>
      <c r="B215" t="s">
        <v>337</v>
      </c>
      <c r="C215" t="s">
        <v>1241</v>
      </c>
    </row>
    <row r="216" spans="1:3" x14ac:dyDescent="0.4">
      <c r="A216">
        <v>215</v>
      </c>
      <c r="B216" t="s">
        <v>338</v>
      </c>
      <c r="C216" t="s">
        <v>1242</v>
      </c>
    </row>
    <row r="217" spans="1:3" x14ac:dyDescent="0.4">
      <c r="A217">
        <v>216</v>
      </c>
      <c r="B217" t="s">
        <v>339</v>
      </c>
      <c r="C217" t="s">
        <v>1243</v>
      </c>
    </row>
    <row r="218" spans="1:3" x14ac:dyDescent="0.4">
      <c r="A218">
        <v>217</v>
      </c>
      <c r="B218" t="s">
        <v>340</v>
      </c>
      <c r="C218" t="s">
        <v>1244</v>
      </c>
    </row>
    <row r="219" spans="1:3" x14ac:dyDescent="0.4">
      <c r="A219">
        <v>218</v>
      </c>
      <c r="B219" t="s">
        <v>341</v>
      </c>
      <c r="C219" t="s">
        <v>1245</v>
      </c>
    </row>
    <row r="220" spans="1:3" x14ac:dyDescent="0.4">
      <c r="A220">
        <v>219</v>
      </c>
      <c r="B220" t="s">
        <v>342</v>
      </c>
      <c r="C220" t="s">
        <v>1246</v>
      </c>
    </row>
    <row r="221" spans="1:3" x14ac:dyDescent="0.4">
      <c r="A221">
        <v>220</v>
      </c>
      <c r="B221" t="s">
        <v>343</v>
      </c>
      <c r="C221" t="s">
        <v>1247</v>
      </c>
    </row>
    <row r="222" spans="1:3" x14ac:dyDescent="0.4">
      <c r="A222">
        <v>221</v>
      </c>
      <c r="B222" t="s">
        <v>344</v>
      </c>
      <c r="C222" t="s">
        <v>1248</v>
      </c>
    </row>
    <row r="223" spans="1:3" x14ac:dyDescent="0.4">
      <c r="A223">
        <v>222</v>
      </c>
      <c r="B223" t="s">
        <v>345</v>
      </c>
      <c r="C223" t="s">
        <v>1249</v>
      </c>
    </row>
    <row r="224" spans="1:3" x14ac:dyDescent="0.4">
      <c r="A224">
        <v>223</v>
      </c>
      <c r="B224" t="s">
        <v>346</v>
      </c>
      <c r="C224" t="s">
        <v>1250</v>
      </c>
    </row>
    <row r="225" spans="1:3" x14ac:dyDescent="0.4">
      <c r="A225">
        <v>224</v>
      </c>
      <c r="B225" t="s">
        <v>347</v>
      </c>
      <c r="C225" t="s">
        <v>1251</v>
      </c>
    </row>
    <row r="226" spans="1:3" x14ac:dyDescent="0.4">
      <c r="A226">
        <v>225</v>
      </c>
      <c r="B226" t="s">
        <v>348</v>
      </c>
      <c r="C226" t="s">
        <v>1252</v>
      </c>
    </row>
    <row r="227" spans="1:3" x14ac:dyDescent="0.4">
      <c r="A227">
        <v>226</v>
      </c>
      <c r="B227" t="s">
        <v>349</v>
      </c>
      <c r="C227" t="s">
        <v>1253</v>
      </c>
    </row>
    <row r="228" spans="1:3" x14ac:dyDescent="0.4">
      <c r="A228">
        <v>227</v>
      </c>
      <c r="B228" t="s">
        <v>350</v>
      </c>
      <c r="C228" t="s">
        <v>1254</v>
      </c>
    </row>
    <row r="229" spans="1:3" x14ac:dyDescent="0.4">
      <c r="A229">
        <v>228</v>
      </c>
      <c r="B229" t="s">
        <v>351</v>
      </c>
      <c r="C229" t="s">
        <v>1255</v>
      </c>
    </row>
    <row r="230" spans="1:3" x14ac:dyDescent="0.4">
      <c r="A230">
        <v>229</v>
      </c>
      <c r="B230" t="s">
        <v>352</v>
      </c>
      <c r="C230" t="s">
        <v>1256</v>
      </c>
    </row>
    <row r="231" spans="1:3" x14ac:dyDescent="0.4">
      <c r="A231">
        <v>230</v>
      </c>
      <c r="B231" t="s">
        <v>353</v>
      </c>
      <c r="C231" t="s">
        <v>1257</v>
      </c>
    </row>
    <row r="232" spans="1:3" x14ac:dyDescent="0.4">
      <c r="A232">
        <v>231</v>
      </c>
      <c r="B232" t="s">
        <v>354</v>
      </c>
      <c r="C232" t="s">
        <v>1258</v>
      </c>
    </row>
    <row r="233" spans="1:3" x14ac:dyDescent="0.4">
      <c r="A233">
        <v>232</v>
      </c>
      <c r="B233" t="s">
        <v>355</v>
      </c>
      <c r="C233" t="s">
        <v>1259</v>
      </c>
    </row>
    <row r="234" spans="1:3" x14ac:dyDescent="0.4">
      <c r="A234">
        <v>233</v>
      </c>
      <c r="B234" t="s">
        <v>356</v>
      </c>
      <c r="C234" t="s">
        <v>1260</v>
      </c>
    </row>
    <row r="235" spans="1:3" x14ac:dyDescent="0.4">
      <c r="A235">
        <v>234</v>
      </c>
      <c r="B235" t="s">
        <v>357</v>
      </c>
      <c r="C235" t="s">
        <v>1261</v>
      </c>
    </row>
    <row r="236" spans="1:3" x14ac:dyDescent="0.4">
      <c r="A236">
        <v>235</v>
      </c>
      <c r="B236" t="s">
        <v>358</v>
      </c>
      <c r="C236" t="s">
        <v>1262</v>
      </c>
    </row>
    <row r="237" spans="1:3" x14ac:dyDescent="0.4">
      <c r="A237">
        <v>236</v>
      </c>
      <c r="B237" t="s">
        <v>359</v>
      </c>
      <c r="C237" t="s">
        <v>1263</v>
      </c>
    </row>
    <row r="238" spans="1:3" x14ac:dyDescent="0.4">
      <c r="A238">
        <v>237</v>
      </c>
      <c r="B238" t="s">
        <v>360</v>
      </c>
      <c r="C238" t="s">
        <v>1264</v>
      </c>
    </row>
    <row r="239" spans="1:3" x14ac:dyDescent="0.4">
      <c r="A239">
        <v>238</v>
      </c>
      <c r="B239" t="s">
        <v>361</v>
      </c>
      <c r="C239" t="s">
        <v>1265</v>
      </c>
    </row>
    <row r="240" spans="1:3" x14ac:dyDescent="0.4">
      <c r="A240">
        <v>239</v>
      </c>
      <c r="B240" t="s">
        <v>362</v>
      </c>
      <c r="C240" t="s">
        <v>1266</v>
      </c>
    </row>
    <row r="241" spans="1:3" x14ac:dyDescent="0.4">
      <c r="A241">
        <v>240</v>
      </c>
      <c r="B241" t="s">
        <v>363</v>
      </c>
      <c r="C241" t="s">
        <v>1267</v>
      </c>
    </row>
    <row r="242" spans="1:3" x14ac:dyDescent="0.4">
      <c r="A242">
        <v>241</v>
      </c>
      <c r="B242" t="s">
        <v>364</v>
      </c>
      <c r="C242" t="s">
        <v>1268</v>
      </c>
    </row>
    <row r="243" spans="1:3" x14ac:dyDescent="0.4">
      <c r="A243">
        <v>242</v>
      </c>
      <c r="B243" t="s">
        <v>365</v>
      </c>
      <c r="C243" t="s">
        <v>1269</v>
      </c>
    </row>
    <row r="244" spans="1:3" x14ac:dyDescent="0.4">
      <c r="A244">
        <v>243</v>
      </c>
      <c r="B244" t="s">
        <v>366</v>
      </c>
      <c r="C244" t="s">
        <v>1270</v>
      </c>
    </row>
    <row r="245" spans="1:3" x14ac:dyDescent="0.4">
      <c r="A245">
        <v>244</v>
      </c>
      <c r="B245" t="s">
        <v>367</v>
      </c>
      <c r="C245" t="s">
        <v>1271</v>
      </c>
    </row>
    <row r="246" spans="1:3" x14ac:dyDescent="0.4">
      <c r="A246">
        <v>245</v>
      </c>
      <c r="B246" t="s">
        <v>368</v>
      </c>
      <c r="C246" t="s">
        <v>1272</v>
      </c>
    </row>
    <row r="247" spans="1:3" x14ac:dyDescent="0.4">
      <c r="A247">
        <v>246</v>
      </c>
      <c r="B247" t="s">
        <v>369</v>
      </c>
      <c r="C247" t="s">
        <v>1273</v>
      </c>
    </row>
    <row r="248" spans="1:3" x14ac:dyDescent="0.4">
      <c r="A248">
        <v>247</v>
      </c>
      <c r="B248" t="s">
        <v>370</v>
      </c>
      <c r="C248" t="s">
        <v>1274</v>
      </c>
    </row>
    <row r="249" spans="1:3" x14ac:dyDescent="0.4">
      <c r="A249">
        <v>248</v>
      </c>
      <c r="B249" t="s">
        <v>371</v>
      </c>
      <c r="C249" t="s">
        <v>1275</v>
      </c>
    </row>
    <row r="250" spans="1:3" x14ac:dyDescent="0.4">
      <c r="A250">
        <v>249</v>
      </c>
      <c r="B250" t="s">
        <v>372</v>
      </c>
      <c r="C250" t="s">
        <v>1276</v>
      </c>
    </row>
    <row r="251" spans="1:3" x14ac:dyDescent="0.4">
      <c r="A251">
        <v>250</v>
      </c>
      <c r="B251" t="s">
        <v>373</v>
      </c>
      <c r="C251" t="s">
        <v>1277</v>
      </c>
    </row>
    <row r="252" spans="1:3" x14ac:dyDescent="0.4">
      <c r="A252">
        <v>251</v>
      </c>
      <c r="B252" t="s">
        <v>374</v>
      </c>
      <c r="C252" t="s">
        <v>1278</v>
      </c>
    </row>
    <row r="253" spans="1:3" x14ac:dyDescent="0.4">
      <c r="A253">
        <v>252</v>
      </c>
      <c r="B253" t="s">
        <v>375</v>
      </c>
      <c r="C253" t="s">
        <v>1279</v>
      </c>
    </row>
    <row r="254" spans="1:3" x14ac:dyDescent="0.4">
      <c r="A254">
        <v>253</v>
      </c>
      <c r="B254" t="s">
        <v>376</v>
      </c>
      <c r="C254" t="s">
        <v>1280</v>
      </c>
    </row>
    <row r="255" spans="1:3" x14ac:dyDescent="0.4">
      <c r="A255">
        <v>254</v>
      </c>
      <c r="B255" t="s">
        <v>377</v>
      </c>
      <c r="C255" t="s">
        <v>1281</v>
      </c>
    </row>
    <row r="256" spans="1:3" x14ac:dyDescent="0.4">
      <c r="A256">
        <v>255</v>
      </c>
      <c r="B256" t="s">
        <v>378</v>
      </c>
      <c r="C256" t="s">
        <v>1282</v>
      </c>
    </row>
    <row r="257" spans="1:3" x14ac:dyDescent="0.4">
      <c r="A257">
        <v>256</v>
      </c>
      <c r="B257" t="s">
        <v>379</v>
      </c>
      <c r="C257" t="s">
        <v>1283</v>
      </c>
    </row>
    <row r="258" spans="1:3" x14ac:dyDescent="0.4">
      <c r="A258">
        <v>257</v>
      </c>
      <c r="B258" t="s">
        <v>380</v>
      </c>
      <c r="C258" t="s">
        <v>1284</v>
      </c>
    </row>
    <row r="259" spans="1:3" x14ac:dyDescent="0.4">
      <c r="A259">
        <v>258</v>
      </c>
      <c r="B259" t="s">
        <v>381</v>
      </c>
      <c r="C259" t="s">
        <v>1285</v>
      </c>
    </row>
    <row r="260" spans="1:3" x14ac:dyDescent="0.4">
      <c r="A260">
        <v>259</v>
      </c>
      <c r="B260" t="s">
        <v>382</v>
      </c>
      <c r="C260" t="s">
        <v>1286</v>
      </c>
    </row>
    <row r="261" spans="1:3" x14ac:dyDescent="0.4">
      <c r="A261">
        <v>260</v>
      </c>
      <c r="B261" t="s">
        <v>383</v>
      </c>
      <c r="C261" t="s">
        <v>1287</v>
      </c>
    </row>
    <row r="262" spans="1:3" x14ac:dyDescent="0.4">
      <c r="A262">
        <v>261</v>
      </c>
      <c r="B262" t="s">
        <v>384</v>
      </c>
      <c r="C262" t="s">
        <v>1288</v>
      </c>
    </row>
    <row r="263" spans="1:3" x14ac:dyDescent="0.4">
      <c r="A263">
        <v>262</v>
      </c>
      <c r="B263" t="s">
        <v>385</v>
      </c>
      <c r="C263" t="s">
        <v>1289</v>
      </c>
    </row>
    <row r="264" spans="1:3" x14ac:dyDescent="0.4">
      <c r="A264">
        <v>263</v>
      </c>
      <c r="B264" t="s">
        <v>386</v>
      </c>
      <c r="C264" t="s">
        <v>1290</v>
      </c>
    </row>
    <row r="265" spans="1:3" x14ac:dyDescent="0.4">
      <c r="A265">
        <v>264</v>
      </c>
      <c r="B265" t="s">
        <v>387</v>
      </c>
      <c r="C265" t="s">
        <v>1291</v>
      </c>
    </row>
    <row r="266" spans="1:3" x14ac:dyDescent="0.4">
      <c r="A266">
        <v>265</v>
      </c>
      <c r="B266" t="s">
        <v>388</v>
      </c>
      <c r="C266" t="s">
        <v>1292</v>
      </c>
    </row>
    <row r="267" spans="1:3" x14ac:dyDescent="0.4">
      <c r="A267">
        <v>266</v>
      </c>
      <c r="B267" t="s">
        <v>389</v>
      </c>
      <c r="C267" t="s">
        <v>1293</v>
      </c>
    </row>
    <row r="268" spans="1:3" x14ac:dyDescent="0.4">
      <c r="A268">
        <v>267</v>
      </c>
      <c r="B268" t="s">
        <v>390</v>
      </c>
      <c r="C268" t="s">
        <v>1294</v>
      </c>
    </row>
    <row r="269" spans="1:3" x14ac:dyDescent="0.4">
      <c r="A269">
        <v>268</v>
      </c>
      <c r="B269" t="s">
        <v>391</v>
      </c>
      <c r="C269" t="s">
        <v>1295</v>
      </c>
    </row>
    <row r="270" spans="1:3" x14ac:dyDescent="0.4">
      <c r="A270">
        <v>269</v>
      </c>
      <c r="B270" t="s">
        <v>392</v>
      </c>
      <c r="C270" t="s">
        <v>1296</v>
      </c>
    </row>
    <row r="271" spans="1:3" x14ac:dyDescent="0.4">
      <c r="A271">
        <v>270</v>
      </c>
      <c r="B271" t="s">
        <v>393</v>
      </c>
      <c r="C271" t="s">
        <v>1297</v>
      </c>
    </row>
    <row r="272" spans="1:3" x14ac:dyDescent="0.4">
      <c r="A272">
        <v>271</v>
      </c>
      <c r="B272" t="s">
        <v>394</v>
      </c>
      <c r="C272" t="s">
        <v>1298</v>
      </c>
    </row>
    <row r="273" spans="1:3" x14ac:dyDescent="0.4">
      <c r="A273">
        <v>272</v>
      </c>
      <c r="B273" t="s">
        <v>395</v>
      </c>
      <c r="C273" t="s">
        <v>1299</v>
      </c>
    </row>
    <row r="274" spans="1:3" x14ac:dyDescent="0.4">
      <c r="A274">
        <v>273</v>
      </c>
      <c r="B274" t="s">
        <v>396</v>
      </c>
      <c r="C274" t="s">
        <v>1300</v>
      </c>
    </row>
    <row r="275" spans="1:3" x14ac:dyDescent="0.4">
      <c r="A275">
        <v>274</v>
      </c>
      <c r="B275" t="s">
        <v>397</v>
      </c>
      <c r="C275" t="s">
        <v>1301</v>
      </c>
    </row>
    <row r="276" spans="1:3" x14ac:dyDescent="0.4">
      <c r="A276">
        <v>275</v>
      </c>
      <c r="B276" t="s">
        <v>398</v>
      </c>
      <c r="C276" t="s">
        <v>1302</v>
      </c>
    </row>
    <row r="277" spans="1:3" x14ac:dyDescent="0.4">
      <c r="A277">
        <v>276</v>
      </c>
      <c r="B277" t="s">
        <v>399</v>
      </c>
      <c r="C277" t="s">
        <v>1303</v>
      </c>
    </row>
    <row r="278" spans="1:3" x14ac:dyDescent="0.4">
      <c r="A278">
        <v>277</v>
      </c>
      <c r="B278" t="s">
        <v>400</v>
      </c>
      <c r="C278" t="s">
        <v>1304</v>
      </c>
    </row>
    <row r="279" spans="1:3" x14ac:dyDescent="0.4">
      <c r="A279">
        <v>278</v>
      </c>
      <c r="B279" t="s">
        <v>401</v>
      </c>
      <c r="C279" t="s">
        <v>1305</v>
      </c>
    </row>
    <row r="280" spans="1:3" x14ac:dyDescent="0.4">
      <c r="A280">
        <v>279</v>
      </c>
      <c r="B280" t="s">
        <v>402</v>
      </c>
      <c r="C280" t="s">
        <v>1306</v>
      </c>
    </row>
    <row r="281" spans="1:3" x14ac:dyDescent="0.4">
      <c r="A281">
        <v>280</v>
      </c>
      <c r="B281" t="s">
        <v>403</v>
      </c>
      <c r="C281" t="s">
        <v>1307</v>
      </c>
    </row>
    <row r="282" spans="1:3" x14ac:dyDescent="0.4">
      <c r="A282">
        <v>281</v>
      </c>
      <c r="B282" t="s">
        <v>404</v>
      </c>
      <c r="C282" t="s">
        <v>1308</v>
      </c>
    </row>
    <row r="283" spans="1:3" x14ac:dyDescent="0.4">
      <c r="A283">
        <v>282</v>
      </c>
      <c r="B283" t="s">
        <v>405</v>
      </c>
      <c r="C283" t="s">
        <v>1309</v>
      </c>
    </row>
    <row r="284" spans="1:3" x14ac:dyDescent="0.4">
      <c r="A284">
        <v>283</v>
      </c>
      <c r="B284" t="s">
        <v>406</v>
      </c>
      <c r="C284" t="s">
        <v>1310</v>
      </c>
    </row>
    <row r="285" spans="1:3" x14ac:dyDescent="0.4">
      <c r="A285">
        <v>284</v>
      </c>
      <c r="B285" t="s">
        <v>407</v>
      </c>
      <c r="C285" t="s">
        <v>1311</v>
      </c>
    </row>
    <row r="286" spans="1:3" x14ac:dyDescent="0.4">
      <c r="A286">
        <v>285</v>
      </c>
      <c r="B286" t="s">
        <v>408</v>
      </c>
      <c r="C286" t="s">
        <v>1312</v>
      </c>
    </row>
    <row r="287" spans="1:3" x14ac:dyDescent="0.4">
      <c r="A287">
        <v>286</v>
      </c>
      <c r="B287" t="s">
        <v>409</v>
      </c>
      <c r="C287" t="s">
        <v>1313</v>
      </c>
    </row>
    <row r="288" spans="1:3" x14ac:dyDescent="0.4">
      <c r="A288">
        <v>287</v>
      </c>
      <c r="B288" t="s">
        <v>410</v>
      </c>
      <c r="C288" t="s">
        <v>1314</v>
      </c>
    </row>
    <row r="289" spans="1:3" x14ac:dyDescent="0.4">
      <c r="A289">
        <v>288</v>
      </c>
      <c r="B289" t="s">
        <v>411</v>
      </c>
      <c r="C289" t="s">
        <v>1315</v>
      </c>
    </row>
    <row r="290" spans="1:3" x14ac:dyDescent="0.4">
      <c r="A290">
        <v>289</v>
      </c>
      <c r="B290" t="s">
        <v>412</v>
      </c>
      <c r="C290" t="s">
        <v>1316</v>
      </c>
    </row>
    <row r="291" spans="1:3" x14ac:dyDescent="0.4">
      <c r="A291">
        <v>290</v>
      </c>
      <c r="B291" t="s">
        <v>413</v>
      </c>
      <c r="C291" t="s">
        <v>1317</v>
      </c>
    </row>
    <row r="292" spans="1:3" x14ac:dyDescent="0.4">
      <c r="A292">
        <v>291</v>
      </c>
      <c r="B292" t="s">
        <v>414</v>
      </c>
      <c r="C292" t="s">
        <v>1318</v>
      </c>
    </row>
    <row r="293" spans="1:3" x14ac:dyDescent="0.4">
      <c r="A293">
        <v>292</v>
      </c>
      <c r="B293" t="s">
        <v>415</v>
      </c>
      <c r="C293" t="s">
        <v>1319</v>
      </c>
    </row>
    <row r="294" spans="1:3" x14ac:dyDescent="0.4">
      <c r="A294">
        <v>293</v>
      </c>
      <c r="B294" t="s">
        <v>416</v>
      </c>
      <c r="C294" t="s">
        <v>1320</v>
      </c>
    </row>
    <row r="295" spans="1:3" x14ac:dyDescent="0.4">
      <c r="A295">
        <v>294</v>
      </c>
      <c r="B295" t="s">
        <v>417</v>
      </c>
      <c r="C295" t="s">
        <v>1321</v>
      </c>
    </row>
    <row r="296" spans="1:3" x14ac:dyDescent="0.4">
      <c r="A296">
        <v>295</v>
      </c>
      <c r="B296" t="s">
        <v>418</v>
      </c>
      <c r="C296" t="s">
        <v>1322</v>
      </c>
    </row>
    <row r="297" spans="1:3" x14ac:dyDescent="0.4">
      <c r="A297">
        <v>296</v>
      </c>
      <c r="B297" t="s">
        <v>419</v>
      </c>
      <c r="C297" t="s">
        <v>1323</v>
      </c>
    </row>
    <row r="298" spans="1:3" x14ac:dyDescent="0.4">
      <c r="A298">
        <v>297</v>
      </c>
      <c r="B298" t="s">
        <v>420</v>
      </c>
      <c r="C298" t="s">
        <v>1324</v>
      </c>
    </row>
    <row r="299" spans="1:3" x14ac:dyDescent="0.4">
      <c r="A299">
        <v>298</v>
      </c>
      <c r="B299" t="s">
        <v>421</v>
      </c>
      <c r="C299" t="s">
        <v>1325</v>
      </c>
    </row>
    <row r="300" spans="1:3" x14ac:dyDescent="0.4">
      <c r="A300">
        <v>299</v>
      </c>
      <c r="B300" t="s">
        <v>422</v>
      </c>
      <c r="C300" t="s">
        <v>1326</v>
      </c>
    </row>
    <row r="301" spans="1:3" x14ac:dyDescent="0.4">
      <c r="A301">
        <v>300</v>
      </c>
      <c r="B301" t="s">
        <v>423</v>
      </c>
      <c r="C301" t="s">
        <v>1327</v>
      </c>
    </row>
    <row r="302" spans="1:3" x14ac:dyDescent="0.4">
      <c r="A302">
        <v>301</v>
      </c>
      <c r="B302" t="s">
        <v>424</v>
      </c>
      <c r="C302" t="s">
        <v>1328</v>
      </c>
    </row>
    <row r="303" spans="1:3" x14ac:dyDescent="0.4">
      <c r="A303">
        <v>302</v>
      </c>
      <c r="B303" t="s">
        <v>425</v>
      </c>
      <c r="C303" t="s">
        <v>1329</v>
      </c>
    </row>
    <row r="304" spans="1:3" x14ac:dyDescent="0.4">
      <c r="A304">
        <v>303</v>
      </c>
      <c r="B304" t="s">
        <v>426</v>
      </c>
      <c r="C304" t="s">
        <v>1330</v>
      </c>
    </row>
    <row r="305" spans="1:3" x14ac:dyDescent="0.4">
      <c r="A305">
        <v>304</v>
      </c>
      <c r="B305" t="s">
        <v>427</v>
      </c>
      <c r="C305" t="s">
        <v>1331</v>
      </c>
    </row>
    <row r="306" spans="1:3" x14ac:dyDescent="0.4">
      <c r="A306">
        <v>305</v>
      </c>
      <c r="B306" t="s">
        <v>428</v>
      </c>
      <c r="C306" t="s">
        <v>1332</v>
      </c>
    </row>
    <row r="307" spans="1:3" x14ac:dyDescent="0.4">
      <c r="A307">
        <v>306</v>
      </c>
      <c r="B307" t="s">
        <v>429</v>
      </c>
      <c r="C307" t="s">
        <v>1333</v>
      </c>
    </row>
    <row r="308" spans="1:3" x14ac:dyDescent="0.4">
      <c r="A308">
        <v>307</v>
      </c>
      <c r="B308" t="s">
        <v>430</v>
      </c>
      <c r="C308" t="s">
        <v>1334</v>
      </c>
    </row>
    <row r="309" spans="1:3" x14ac:dyDescent="0.4">
      <c r="A309">
        <v>308</v>
      </c>
      <c r="B309" t="s">
        <v>431</v>
      </c>
      <c r="C309" t="s">
        <v>1335</v>
      </c>
    </row>
    <row r="310" spans="1:3" x14ac:dyDescent="0.4">
      <c r="A310">
        <v>309</v>
      </c>
      <c r="B310" t="s">
        <v>432</v>
      </c>
      <c r="C310" t="s">
        <v>1336</v>
      </c>
    </row>
    <row r="311" spans="1:3" x14ac:dyDescent="0.4">
      <c r="A311">
        <v>310</v>
      </c>
      <c r="B311" t="s">
        <v>433</v>
      </c>
      <c r="C311" t="s">
        <v>1337</v>
      </c>
    </row>
    <row r="312" spans="1:3" x14ac:dyDescent="0.4">
      <c r="A312">
        <v>311</v>
      </c>
      <c r="B312" t="s">
        <v>434</v>
      </c>
      <c r="C312" t="s">
        <v>1338</v>
      </c>
    </row>
    <row r="313" spans="1:3" x14ac:dyDescent="0.4">
      <c r="A313">
        <v>312</v>
      </c>
      <c r="B313" t="s">
        <v>435</v>
      </c>
      <c r="C313" t="s">
        <v>1339</v>
      </c>
    </row>
    <row r="314" spans="1:3" x14ac:dyDescent="0.4">
      <c r="A314">
        <v>313</v>
      </c>
      <c r="B314" t="s">
        <v>436</v>
      </c>
      <c r="C314" t="s">
        <v>1340</v>
      </c>
    </row>
    <row r="315" spans="1:3" x14ac:dyDescent="0.4">
      <c r="A315">
        <v>314</v>
      </c>
      <c r="B315" t="s">
        <v>437</v>
      </c>
      <c r="C315" t="s">
        <v>1341</v>
      </c>
    </row>
    <row r="316" spans="1:3" x14ac:dyDescent="0.4">
      <c r="A316">
        <v>315</v>
      </c>
      <c r="B316" t="s">
        <v>438</v>
      </c>
      <c r="C316" t="s">
        <v>1342</v>
      </c>
    </row>
    <row r="317" spans="1:3" x14ac:dyDescent="0.4">
      <c r="A317">
        <v>316</v>
      </c>
      <c r="B317" t="s">
        <v>439</v>
      </c>
      <c r="C317" t="s">
        <v>1343</v>
      </c>
    </row>
    <row r="318" spans="1:3" x14ac:dyDescent="0.4">
      <c r="A318">
        <v>317</v>
      </c>
      <c r="B318" t="s">
        <v>440</v>
      </c>
      <c r="C318" t="s">
        <v>1344</v>
      </c>
    </row>
    <row r="319" spans="1:3" x14ac:dyDescent="0.4">
      <c r="A319">
        <v>318</v>
      </c>
      <c r="B319" t="s">
        <v>441</v>
      </c>
      <c r="C319" t="s">
        <v>1345</v>
      </c>
    </row>
    <row r="320" spans="1:3" x14ac:dyDescent="0.4">
      <c r="A320">
        <v>319</v>
      </c>
      <c r="B320" t="s">
        <v>442</v>
      </c>
      <c r="C320" t="s">
        <v>1346</v>
      </c>
    </row>
    <row r="321" spans="1:3" x14ac:dyDescent="0.4">
      <c r="A321">
        <v>320</v>
      </c>
      <c r="B321" t="s">
        <v>443</v>
      </c>
      <c r="C321" t="s">
        <v>1347</v>
      </c>
    </row>
    <row r="322" spans="1:3" x14ac:dyDescent="0.4">
      <c r="A322">
        <v>321</v>
      </c>
      <c r="B322" t="s">
        <v>444</v>
      </c>
      <c r="C322" t="s">
        <v>1348</v>
      </c>
    </row>
    <row r="323" spans="1:3" x14ac:dyDescent="0.4">
      <c r="A323">
        <v>322</v>
      </c>
      <c r="B323" t="s">
        <v>445</v>
      </c>
      <c r="C323" t="s">
        <v>1349</v>
      </c>
    </row>
    <row r="324" spans="1:3" x14ac:dyDescent="0.4">
      <c r="A324">
        <v>323</v>
      </c>
      <c r="B324" t="s">
        <v>446</v>
      </c>
      <c r="C324" t="s">
        <v>1350</v>
      </c>
    </row>
    <row r="325" spans="1:3" x14ac:dyDescent="0.4">
      <c r="A325">
        <v>324</v>
      </c>
      <c r="B325" t="s">
        <v>447</v>
      </c>
      <c r="C325" t="s">
        <v>1351</v>
      </c>
    </row>
    <row r="326" spans="1:3" x14ac:dyDescent="0.4">
      <c r="A326">
        <v>325</v>
      </c>
      <c r="B326" t="s">
        <v>448</v>
      </c>
      <c r="C326" t="s">
        <v>1352</v>
      </c>
    </row>
    <row r="327" spans="1:3" x14ac:dyDescent="0.4">
      <c r="A327">
        <v>326</v>
      </c>
      <c r="B327" t="s">
        <v>449</v>
      </c>
      <c r="C327" t="s">
        <v>1353</v>
      </c>
    </row>
    <row r="328" spans="1:3" x14ac:dyDescent="0.4">
      <c r="A328">
        <v>327</v>
      </c>
      <c r="B328" t="s">
        <v>450</v>
      </c>
      <c r="C328" t="s">
        <v>1354</v>
      </c>
    </row>
    <row r="329" spans="1:3" x14ac:dyDescent="0.4">
      <c r="A329">
        <v>328</v>
      </c>
      <c r="B329" t="s">
        <v>451</v>
      </c>
      <c r="C329" t="s">
        <v>1355</v>
      </c>
    </row>
    <row r="330" spans="1:3" x14ac:dyDescent="0.4">
      <c r="A330">
        <v>329</v>
      </c>
      <c r="B330" t="s">
        <v>452</v>
      </c>
      <c r="C330" t="s">
        <v>1356</v>
      </c>
    </row>
    <row r="331" spans="1:3" x14ac:dyDescent="0.4">
      <c r="A331">
        <v>330</v>
      </c>
      <c r="B331" t="s">
        <v>453</v>
      </c>
      <c r="C331" t="s">
        <v>1357</v>
      </c>
    </row>
    <row r="332" spans="1:3" x14ac:dyDescent="0.4">
      <c r="A332">
        <v>331</v>
      </c>
      <c r="B332" t="s">
        <v>454</v>
      </c>
      <c r="C332" t="s">
        <v>1358</v>
      </c>
    </row>
    <row r="333" spans="1:3" x14ac:dyDescent="0.4">
      <c r="A333">
        <v>332</v>
      </c>
      <c r="B333" t="s">
        <v>455</v>
      </c>
      <c r="C333" t="s">
        <v>1359</v>
      </c>
    </row>
    <row r="334" spans="1:3" x14ac:dyDescent="0.4">
      <c r="A334">
        <v>333</v>
      </c>
      <c r="B334" t="s">
        <v>456</v>
      </c>
      <c r="C334" t="s">
        <v>1360</v>
      </c>
    </row>
    <row r="335" spans="1:3" x14ac:dyDescent="0.4">
      <c r="A335">
        <v>334</v>
      </c>
      <c r="B335" t="s">
        <v>457</v>
      </c>
      <c r="C335" t="s">
        <v>1361</v>
      </c>
    </row>
    <row r="336" spans="1:3" x14ac:dyDescent="0.4">
      <c r="A336">
        <v>335</v>
      </c>
      <c r="B336" t="s">
        <v>458</v>
      </c>
      <c r="C336" t="s">
        <v>1362</v>
      </c>
    </row>
    <row r="337" spans="1:3" x14ac:dyDescent="0.4">
      <c r="A337">
        <v>336</v>
      </c>
      <c r="B337" t="s">
        <v>459</v>
      </c>
      <c r="C337" t="s">
        <v>1363</v>
      </c>
    </row>
    <row r="338" spans="1:3" x14ac:dyDescent="0.4">
      <c r="A338">
        <v>337</v>
      </c>
      <c r="B338" t="s">
        <v>460</v>
      </c>
      <c r="C338" t="s">
        <v>1364</v>
      </c>
    </row>
    <row r="339" spans="1:3" x14ac:dyDescent="0.4">
      <c r="A339">
        <v>338</v>
      </c>
      <c r="B339" t="s">
        <v>461</v>
      </c>
      <c r="C339" t="s">
        <v>1365</v>
      </c>
    </row>
    <row r="340" spans="1:3" x14ac:dyDescent="0.4">
      <c r="A340">
        <v>339</v>
      </c>
      <c r="B340" t="s">
        <v>462</v>
      </c>
      <c r="C340" t="s">
        <v>1366</v>
      </c>
    </row>
    <row r="341" spans="1:3" x14ac:dyDescent="0.4">
      <c r="A341">
        <v>340</v>
      </c>
      <c r="B341" t="s">
        <v>463</v>
      </c>
      <c r="C341" t="s">
        <v>1367</v>
      </c>
    </row>
    <row r="342" spans="1:3" x14ac:dyDescent="0.4">
      <c r="A342">
        <v>341</v>
      </c>
      <c r="B342" t="s">
        <v>464</v>
      </c>
      <c r="C342" t="s">
        <v>1368</v>
      </c>
    </row>
    <row r="343" spans="1:3" x14ac:dyDescent="0.4">
      <c r="A343">
        <v>342</v>
      </c>
      <c r="B343" t="s">
        <v>465</v>
      </c>
      <c r="C343" t="s">
        <v>1369</v>
      </c>
    </row>
    <row r="344" spans="1:3" x14ac:dyDescent="0.4">
      <c r="A344">
        <v>343</v>
      </c>
      <c r="B344" t="s">
        <v>466</v>
      </c>
      <c r="C344" t="s">
        <v>1370</v>
      </c>
    </row>
    <row r="345" spans="1:3" x14ac:dyDescent="0.4">
      <c r="A345">
        <v>344</v>
      </c>
      <c r="B345" t="s">
        <v>467</v>
      </c>
      <c r="C345" t="s">
        <v>1371</v>
      </c>
    </row>
    <row r="346" spans="1:3" x14ac:dyDescent="0.4">
      <c r="A346">
        <v>345</v>
      </c>
      <c r="B346" t="s">
        <v>468</v>
      </c>
      <c r="C346" t="s">
        <v>1372</v>
      </c>
    </row>
    <row r="347" spans="1:3" x14ac:dyDescent="0.4">
      <c r="A347">
        <v>346</v>
      </c>
      <c r="B347" t="s">
        <v>469</v>
      </c>
      <c r="C347" t="s">
        <v>1373</v>
      </c>
    </row>
    <row r="348" spans="1:3" x14ac:dyDescent="0.4">
      <c r="A348">
        <v>347</v>
      </c>
      <c r="B348" t="s">
        <v>470</v>
      </c>
      <c r="C348" t="s">
        <v>1374</v>
      </c>
    </row>
    <row r="349" spans="1:3" x14ac:dyDescent="0.4">
      <c r="A349">
        <v>348</v>
      </c>
      <c r="B349" t="s">
        <v>471</v>
      </c>
      <c r="C349" t="s">
        <v>1375</v>
      </c>
    </row>
    <row r="350" spans="1:3" x14ac:dyDescent="0.4">
      <c r="A350">
        <v>349</v>
      </c>
      <c r="B350" t="s">
        <v>472</v>
      </c>
      <c r="C350" t="s">
        <v>1376</v>
      </c>
    </row>
    <row r="351" spans="1:3" x14ac:dyDescent="0.4">
      <c r="A351">
        <v>350</v>
      </c>
      <c r="B351" t="s">
        <v>473</v>
      </c>
      <c r="C351" t="s">
        <v>1377</v>
      </c>
    </row>
    <row r="352" spans="1:3" x14ac:dyDescent="0.4">
      <c r="A352">
        <v>351</v>
      </c>
      <c r="B352" t="s">
        <v>474</v>
      </c>
      <c r="C352" t="s">
        <v>1378</v>
      </c>
    </row>
    <row r="353" spans="1:3" x14ac:dyDescent="0.4">
      <c r="A353">
        <v>352</v>
      </c>
      <c r="B353" t="s">
        <v>475</v>
      </c>
      <c r="C353" t="s">
        <v>1379</v>
      </c>
    </row>
    <row r="354" spans="1:3" x14ac:dyDescent="0.4">
      <c r="A354">
        <v>353</v>
      </c>
      <c r="B354" t="s">
        <v>476</v>
      </c>
      <c r="C354" t="s">
        <v>1380</v>
      </c>
    </row>
    <row r="355" spans="1:3" x14ac:dyDescent="0.4">
      <c r="A355">
        <v>354</v>
      </c>
      <c r="B355" t="s">
        <v>477</v>
      </c>
      <c r="C355" t="s">
        <v>1381</v>
      </c>
    </row>
    <row r="356" spans="1:3" x14ac:dyDescent="0.4">
      <c r="A356">
        <v>355</v>
      </c>
      <c r="B356" t="s">
        <v>478</v>
      </c>
      <c r="C356" t="s">
        <v>1382</v>
      </c>
    </row>
    <row r="357" spans="1:3" x14ac:dyDescent="0.4">
      <c r="A357">
        <v>356</v>
      </c>
      <c r="B357" t="s">
        <v>479</v>
      </c>
      <c r="C357" t="s">
        <v>1383</v>
      </c>
    </row>
    <row r="358" spans="1:3" x14ac:dyDescent="0.4">
      <c r="A358">
        <v>357</v>
      </c>
      <c r="B358" t="s">
        <v>480</v>
      </c>
      <c r="C358" t="s">
        <v>1384</v>
      </c>
    </row>
    <row r="359" spans="1:3" x14ac:dyDescent="0.4">
      <c r="A359">
        <v>358</v>
      </c>
      <c r="B359" t="s">
        <v>481</v>
      </c>
      <c r="C359" t="s">
        <v>1385</v>
      </c>
    </row>
    <row r="360" spans="1:3" x14ac:dyDescent="0.4">
      <c r="A360">
        <v>359</v>
      </c>
      <c r="B360" t="s">
        <v>482</v>
      </c>
      <c r="C360" t="s">
        <v>1386</v>
      </c>
    </row>
    <row r="361" spans="1:3" x14ac:dyDescent="0.4">
      <c r="A361">
        <v>360</v>
      </c>
      <c r="B361" t="s">
        <v>483</v>
      </c>
      <c r="C361" t="s">
        <v>1387</v>
      </c>
    </row>
    <row r="362" spans="1:3" x14ac:dyDescent="0.4">
      <c r="A362">
        <v>361</v>
      </c>
      <c r="B362" t="s">
        <v>484</v>
      </c>
      <c r="C362" t="s">
        <v>1388</v>
      </c>
    </row>
    <row r="363" spans="1:3" x14ac:dyDescent="0.4">
      <c r="A363">
        <v>362</v>
      </c>
      <c r="B363" t="s">
        <v>485</v>
      </c>
      <c r="C363" t="s">
        <v>1389</v>
      </c>
    </row>
    <row r="364" spans="1:3" x14ac:dyDescent="0.4">
      <c r="A364">
        <v>363</v>
      </c>
      <c r="B364" t="s">
        <v>486</v>
      </c>
      <c r="C364" t="s">
        <v>1390</v>
      </c>
    </row>
    <row r="365" spans="1:3" x14ac:dyDescent="0.4">
      <c r="A365">
        <v>364</v>
      </c>
      <c r="B365" t="s">
        <v>487</v>
      </c>
      <c r="C365" t="s">
        <v>1391</v>
      </c>
    </row>
    <row r="366" spans="1:3" x14ac:dyDescent="0.4">
      <c r="A366">
        <v>365</v>
      </c>
      <c r="B366" t="s">
        <v>488</v>
      </c>
      <c r="C366" t="s">
        <v>1392</v>
      </c>
    </row>
    <row r="367" spans="1:3" x14ac:dyDescent="0.4">
      <c r="A367">
        <v>366</v>
      </c>
      <c r="B367" t="s">
        <v>489</v>
      </c>
      <c r="C367" t="s">
        <v>1393</v>
      </c>
    </row>
    <row r="368" spans="1:3" x14ac:dyDescent="0.4">
      <c r="A368">
        <v>367</v>
      </c>
      <c r="B368" t="s">
        <v>490</v>
      </c>
      <c r="C368" t="s">
        <v>1394</v>
      </c>
    </row>
    <row r="369" spans="1:3" x14ac:dyDescent="0.4">
      <c r="A369">
        <v>368</v>
      </c>
      <c r="B369" t="s">
        <v>491</v>
      </c>
      <c r="C369" t="s">
        <v>1395</v>
      </c>
    </row>
    <row r="370" spans="1:3" x14ac:dyDescent="0.4">
      <c r="A370">
        <v>369</v>
      </c>
      <c r="B370" t="s">
        <v>492</v>
      </c>
      <c r="C370" t="s">
        <v>1396</v>
      </c>
    </row>
    <row r="371" spans="1:3" x14ac:dyDescent="0.4">
      <c r="A371">
        <v>370</v>
      </c>
      <c r="B371" t="s">
        <v>493</v>
      </c>
      <c r="C371" t="s">
        <v>1397</v>
      </c>
    </row>
    <row r="372" spans="1:3" x14ac:dyDescent="0.4">
      <c r="A372">
        <v>371</v>
      </c>
      <c r="B372" t="s">
        <v>494</v>
      </c>
      <c r="C372" t="s">
        <v>1398</v>
      </c>
    </row>
    <row r="373" spans="1:3" x14ac:dyDescent="0.4">
      <c r="A373">
        <v>372</v>
      </c>
      <c r="B373" t="s">
        <v>495</v>
      </c>
      <c r="C373" t="s">
        <v>1399</v>
      </c>
    </row>
    <row r="374" spans="1:3" x14ac:dyDescent="0.4">
      <c r="A374">
        <v>373</v>
      </c>
      <c r="B374" t="s">
        <v>496</v>
      </c>
      <c r="C374" t="s">
        <v>1400</v>
      </c>
    </row>
    <row r="375" spans="1:3" x14ac:dyDescent="0.4">
      <c r="A375">
        <v>374</v>
      </c>
      <c r="B375" t="s">
        <v>497</v>
      </c>
      <c r="C375" t="s">
        <v>1401</v>
      </c>
    </row>
    <row r="376" spans="1:3" x14ac:dyDescent="0.4">
      <c r="A376">
        <v>375</v>
      </c>
      <c r="B376" t="s">
        <v>498</v>
      </c>
      <c r="C376" t="s">
        <v>1402</v>
      </c>
    </row>
    <row r="377" spans="1:3" x14ac:dyDescent="0.4">
      <c r="A377">
        <v>376</v>
      </c>
      <c r="B377" t="s">
        <v>499</v>
      </c>
      <c r="C377" t="s">
        <v>1403</v>
      </c>
    </row>
    <row r="378" spans="1:3" x14ac:dyDescent="0.4">
      <c r="A378">
        <v>377</v>
      </c>
      <c r="B378" t="s">
        <v>500</v>
      </c>
      <c r="C378" t="s">
        <v>1404</v>
      </c>
    </row>
    <row r="379" spans="1:3" x14ac:dyDescent="0.4">
      <c r="A379">
        <v>378</v>
      </c>
      <c r="B379" t="s">
        <v>501</v>
      </c>
      <c r="C379" t="s">
        <v>1405</v>
      </c>
    </row>
    <row r="380" spans="1:3" x14ac:dyDescent="0.4">
      <c r="A380">
        <v>379</v>
      </c>
      <c r="B380" t="s">
        <v>502</v>
      </c>
      <c r="C380" t="s">
        <v>1406</v>
      </c>
    </row>
    <row r="381" spans="1:3" x14ac:dyDescent="0.4">
      <c r="A381">
        <v>380</v>
      </c>
      <c r="B381" t="s">
        <v>503</v>
      </c>
      <c r="C381" t="s">
        <v>1407</v>
      </c>
    </row>
    <row r="382" spans="1:3" x14ac:dyDescent="0.4">
      <c r="A382">
        <v>381</v>
      </c>
      <c r="B382" t="s">
        <v>504</v>
      </c>
      <c r="C382" t="s">
        <v>1408</v>
      </c>
    </row>
    <row r="383" spans="1:3" x14ac:dyDescent="0.4">
      <c r="A383">
        <v>382</v>
      </c>
      <c r="B383" t="s">
        <v>505</v>
      </c>
      <c r="C383" t="s">
        <v>1409</v>
      </c>
    </row>
    <row r="384" spans="1:3" x14ac:dyDescent="0.4">
      <c r="A384">
        <v>383</v>
      </c>
      <c r="B384" t="s">
        <v>506</v>
      </c>
      <c r="C384" t="s">
        <v>1410</v>
      </c>
    </row>
    <row r="385" spans="1:3" x14ac:dyDescent="0.4">
      <c r="A385">
        <v>384</v>
      </c>
      <c r="B385" t="s">
        <v>507</v>
      </c>
      <c r="C385" t="s">
        <v>1411</v>
      </c>
    </row>
    <row r="386" spans="1:3" x14ac:dyDescent="0.4">
      <c r="A386">
        <v>385</v>
      </c>
      <c r="B386" t="s">
        <v>508</v>
      </c>
      <c r="C386" t="s">
        <v>1412</v>
      </c>
    </row>
    <row r="387" spans="1:3" x14ac:dyDescent="0.4">
      <c r="A387">
        <v>386</v>
      </c>
      <c r="B387" t="s">
        <v>509</v>
      </c>
      <c r="C387" t="s">
        <v>1413</v>
      </c>
    </row>
    <row r="388" spans="1:3" x14ac:dyDescent="0.4">
      <c r="A388">
        <v>387</v>
      </c>
      <c r="B388" t="s">
        <v>510</v>
      </c>
      <c r="C388" t="s">
        <v>1414</v>
      </c>
    </row>
    <row r="389" spans="1:3" x14ac:dyDescent="0.4">
      <c r="A389">
        <v>388</v>
      </c>
      <c r="B389" t="s">
        <v>511</v>
      </c>
      <c r="C389" t="s">
        <v>1415</v>
      </c>
    </row>
    <row r="390" spans="1:3" x14ac:dyDescent="0.4">
      <c r="A390">
        <v>389</v>
      </c>
      <c r="B390" t="s">
        <v>512</v>
      </c>
      <c r="C390" t="s">
        <v>1416</v>
      </c>
    </row>
    <row r="391" spans="1:3" x14ac:dyDescent="0.4">
      <c r="A391">
        <v>390</v>
      </c>
      <c r="B391" t="s">
        <v>513</v>
      </c>
      <c r="C391" t="s">
        <v>1417</v>
      </c>
    </row>
    <row r="392" spans="1:3" x14ac:dyDescent="0.4">
      <c r="A392">
        <v>391</v>
      </c>
      <c r="B392" t="s">
        <v>514</v>
      </c>
      <c r="C392" t="s">
        <v>1418</v>
      </c>
    </row>
    <row r="393" spans="1:3" x14ac:dyDescent="0.4">
      <c r="A393">
        <v>392</v>
      </c>
      <c r="B393" t="s">
        <v>515</v>
      </c>
      <c r="C393" t="s">
        <v>1419</v>
      </c>
    </row>
    <row r="394" spans="1:3" x14ac:dyDescent="0.4">
      <c r="A394">
        <v>393</v>
      </c>
      <c r="B394" t="s">
        <v>516</v>
      </c>
      <c r="C394" t="s">
        <v>1420</v>
      </c>
    </row>
    <row r="395" spans="1:3" x14ac:dyDescent="0.4">
      <c r="A395">
        <v>394</v>
      </c>
      <c r="B395" t="s">
        <v>517</v>
      </c>
      <c r="C395" t="s">
        <v>1421</v>
      </c>
    </row>
    <row r="396" spans="1:3" x14ac:dyDescent="0.4">
      <c r="A396">
        <v>395</v>
      </c>
      <c r="B396" t="s">
        <v>518</v>
      </c>
      <c r="C396" t="s">
        <v>1422</v>
      </c>
    </row>
    <row r="397" spans="1:3" x14ac:dyDescent="0.4">
      <c r="A397">
        <v>396</v>
      </c>
      <c r="B397" t="s">
        <v>519</v>
      </c>
      <c r="C397" t="s">
        <v>1423</v>
      </c>
    </row>
    <row r="398" spans="1:3" x14ac:dyDescent="0.4">
      <c r="A398">
        <v>397</v>
      </c>
      <c r="B398" t="s">
        <v>520</v>
      </c>
      <c r="C398" t="s">
        <v>1424</v>
      </c>
    </row>
    <row r="399" spans="1:3" x14ac:dyDescent="0.4">
      <c r="A399">
        <v>398</v>
      </c>
      <c r="B399" t="s">
        <v>521</v>
      </c>
      <c r="C399" t="s">
        <v>1425</v>
      </c>
    </row>
    <row r="400" spans="1:3" x14ac:dyDescent="0.4">
      <c r="A400">
        <v>399</v>
      </c>
      <c r="B400" t="s">
        <v>522</v>
      </c>
      <c r="C400" t="s">
        <v>1426</v>
      </c>
    </row>
    <row r="401" spans="1:3" x14ac:dyDescent="0.4">
      <c r="A401">
        <v>400</v>
      </c>
      <c r="B401" t="s">
        <v>523</v>
      </c>
      <c r="C401" t="s">
        <v>1427</v>
      </c>
    </row>
    <row r="402" spans="1:3" x14ac:dyDescent="0.4">
      <c r="A402">
        <v>401</v>
      </c>
      <c r="B402" t="s">
        <v>524</v>
      </c>
      <c r="C402" t="s">
        <v>1428</v>
      </c>
    </row>
    <row r="403" spans="1:3" x14ac:dyDescent="0.4">
      <c r="A403">
        <v>402</v>
      </c>
      <c r="B403" t="s">
        <v>525</v>
      </c>
      <c r="C403" t="s">
        <v>1429</v>
      </c>
    </row>
    <row r="404" spans="1:3" x14ac:dyDescent="0.4">
      <c r="A404">
        <v>403</v>
      </c>
      <c r="B404" t="s">
        <v>526</v>
      </c>
      <c r="C404" t="s">
        <v>1430</v>
      </c>
    </row>
    <row r="405" spans="1:3" x14ac:dyDescent="0.4">
      <c r="A405">
        <v>404</v>
      </c>
      <c r="B405" t="s">
        <v>527</v>
      </c>
      <c r="C405" t="s">
        <v>1431</v>
      </c>
    </row>
    <row r="406" spans="1:3" x14ac:dyDescent="0.4">
      <c r="A406">
        <v>405</v>
      </c>
      <c r="B406" t="s">
        <v>528</v>
      </c>
      <c r="C406" t="s">
        <v>1432</v>
      </c>
    </row>
    <row r="407" spans="1:3" x14ac:dyDescent="0.4">
      <c r="A407">
        <v>406</v>
      </c>
      <c r="B407" t="s">
        <v>529</v>
      </c>
      <c r="C407" t="s">
        <v>1433</v>
      </c>
    </row>
    <row r="408" spans="1:3" x14ac:dyDescent="0.4">
      <c r="A408">
        <v>407</v>
      </c>
      <c r="B408" t="s">
        <v>530</v>
      </c>
      <c r="C408" t="s">
        <v>1434</v>
      </c>
    </row>
    <row r="409" spans="1:3" x14ac:dyDescent="0.4">
      <c r="A409">
        <v>408</v>
      </c>
      <c r="B409" t="s">
        <v>531</v>
      </c>
      <c r="C409" t="s">
        <v>1435</v>
      </c>
    </row>
    <row r="410" spans="1:3" x14ac:dyDescent="0.4">
      <c r="A410">
        <v>409</v>
      </c>
      <c r="B410" t="s">
        <v>532</v>
      </c>
      <c r="C410" t="s">
        <v>1436</v>
      </c>
    </row>
    <row r="411" spans="1:3" x14ac:dyDescent="0.4">
      <c r="A411">
        <v>410</v>
      </c>
      <c r="B411" t="s">
        <v>533</v>
      </c>
      <c r="C411" t="s">
        <v>1437</v>
      </c>
    </row>
    <row r="412" spans="1:3" x14ac:dyDescent="0.4">
      <c r="A412">
        <v>411</v>
      </c>
      <c r="B412" t="s">
        <v>534</v>
      </c>
      <c r="C412" t="s">
        <v>1438</v>
      </c>
    </row>
    <row r="413" spans="1:3" x14ac:dyDescent="0.4">
      <c r="A413">
        <v>412</v>
      </c>
      <c r="B413" t="s">
        <v>535</v>
      </c>
      <c r="C413" t="s">
        <v>1439</v>
      </c>
    </row>
    <row r="414" spans="1:3" x14ac:dyDescent="0.4">
      <c r="A414">
        <v>413</v>
      </c>
      <c r="B414" t="s">
        <v>536</v>
      </c>
      <c r="C414" t="s">
        <v>1440</v>
      </c>
    </row>
    <row r="415" spans="1:3" x14ac:dyDescent="0.4">
      <c r="A415">
        <v>414</v>
      </c>
      <c r="B415" t="s">
        <v>537</v>
      </c>
      <c r="C415" t="s">
        <v>1441</v>
      </c>
    </row>
    <row r="416" spans="1:3" x14ac:dyDescent="0.4">
      <c r="A416">
        <v>415</v>
      </c>
      <c r="B416" t="s">
        <v>538</v>
      </c>
      <c r="C416" t="s">
        <v>1442</v>
      </c>
    </row>
    <row r="417" spans="1:3" x14ac:dyDescent="0.4">
      <c r="A417">
        <v>416</v>
      </c>
      <c r="B417" t="s">
        <v>539</v>
      </c>
      <c r="C417" t="s">
        <v>1443</v>
      </c>
    </row>
    <row r="418" spans="1:3" x14ac:dyDescent="0.4">
      <c r="A418">
        <v>417</v>
      </c>
      <c r="B418" t="s">
        <v>540</v>
      </c>
      <c r="C418" t="s">
        <v>1444</v>
      </c>
    </row>
    <row r="419" spans="1:3" x14ac:dyDescent="0.4">
      <c r="A419">
        <v>418</v>
      </c>
      <c r="B419" t="s">
        <v>541</v>
      </c>
      <c r="C419" t="s">
        <v>1445</v>
      </c>
    </row>
    <row r="420" spans="1:3" x14ac:dyDescent="0.4">
      <c r="A420">
        <v>419</v>
      </c>
      <c r="B420" t="s">
        <v>542</v>
      </c>
      <c r="C420" t="s">
        <v>1446</v>
      </c>
    </row>
    <row r="421" spans="1:3" x14ac:dyDescent="0.4">
      <c r="A421">
        <v>420</v>
      </c>
      <c r="B421" t="s">
        <v>543</v>
      </c>
      <c r="C421" t="s">
        <v>1447</v>
      </c>
    </row>
    <row r="422" spans="1:3" x14ac:dyDescent="0.4">
      <c r="A422">
        <v>421</v>
      </c>
      <c r="B422" t="s">
        <v>544</v>
      </c>
      <c r="C422" t="s">
        <v>1448</v>
      </c>
    </row>
    <row r="423" spans="1:3" x14ac:dyDescent="0.4">
      <c r="A423">
        <v>422</v>
      </c>
      <c r="B423" t="s">
        <v>545</v>
      </c>
      <c r="C423" t="s">
        <v>1449</v>
      </c>
    </row>
    <row r="424" spans="1:3" x14ac:dyDescent="0.4">
      <c r="A424">
        <v>423</v>
      </c>
      <c r="B424" t="s">
        <v>546</v>
      </c>
      <c r="C424" t="s">
        <v>1450</v>
      </c>
    </row>
    <row r="425" spans="1:3" x14ac:dyDescent="0.4">
      <c r="A425">
        <v>424</v>
      </c>
      <c r="B425" t="s">
        <v>547</v>
      </c>
      <c r="C425" t="s">
        <v>1451</v>
      </c>
    </row>
    <row r="426" spans="1:3" x14ac:dyDescent="0.4">
      <c r="A426">
        <v>425</v>
      </c>
      <c r="B426" t="s">
        <v>548</v>
      </c>
      <c r="C426" t="s">
        <v>1452</v>
      </c>
    </row>
    <row r="427" spans="1:3" x14ac:dyDescent="0.4">
      <c r="A427">
        <v>426</v>
      </c>
      <c r="B427" t="s">
        <v>549</v>
      </c>
      <c r="C427" t="s">
        <v>1453</v>
      </c>
    </row>
    <row r="428" spans="1:3" x14ac:dyDescent="0.4">
      <c r="A428">
        <v>427</v>
      </c>
      <c r="B428" t="s">
        <v>256</v>
      </c>
      <c r="C428" t="s">
        <v>1454</v>
      </c>
    </row>
    <row r="429" spans="1:3" x14ac:dyDescent="0.4">
      <c r="A429">
        <v>428</v>
      </c>
      <c r="B429" t="s">
        <v>550</v>
      </c>
      <c r="C429" t="s">
        <v>1455</v>
      </c>
    </row>
    <row r="430" spans="1:3" x14ac:dyDescent="0.4">
      <c r="A430">
        <v>429</v>
      </c>
      <c r="B430" t="s">
        <v>551</v>
      </c>
      <c r="C430" t="s">
        <v>1456</v>
      </c>
    </row>
    <row r="431" spans="1:3" x14ac:dyDescent="0.4">
      <c r="A431">
        <v>430</v>
      </c>
      <c r="B431" t="s">
        <v>552</v>
      </c>
      <c r="C431" t="s">
        <v>1457</v>
      </c>
    </row>
    <row r="432" spans="1:3" x14ac:dyDescent="0.4">
      <c r="A432">
        <v>431</v>
      </c>
      <c r="B432" t="s">
        <v>553</v>
      </c>
      <c r="C432" t="s">
        <v>1458</v>
      </c>
    </row>
    <row r="433" spans="1:3" x14ac:dyDescent="0.4">
      <c r="A433">
        <v>432</v>
      </c>
      <c r="B433" t="s">
        <v>554</v>
      </c>
      <c r="C433" t="s">
        <v>1459</v>
      </c>
    </row>
    <row r="434" spans="1:3" x14ac:dyDescent="0.4">
      <c r="A434">
        <v>433</v>
      </c>
      <c r="B434" t="s">
        <v>555</v>
      </c>
      <c r="C434" t="s">
        <v>1460</v>
      </c>
    </row>
    <row r="435" spans="1:3" x14ac:dyDescent="0.4">
      <c r="A435">
        <v>434</v>
      </c>
      <c r="B435" t="s">
        <v>556</v>
      </c>
      <c r="C435" t="s">
        <v>1461</v>
      </c>
    </row>
    <row r="436" spans="1:3" x14ac:dyDescent="0.4">
      <c r="A436">
        <v>435</v>
      </c>
      <c r="B436" t="s">
        <v>557</v>
      </c>
      <c r="C436" t="s">
        <v>1462</v>
      </c>
    </row>
    <row r="437" spans="1:3" x14ac:dyDescent="0.4">
      <c r="A437">
        <v>436</v>
      </c>
      <c r="B437" t="s">
        <v>558</v>
      </c>
      <c r="C437" t="s">
        <v>1463</v>
      </c>
    </row>
    <row r="438" spans="1:3" x14ac:dyDescent="0.4">
      <c r="A438">
        <v>437</v>
      </c>
      <c r="B438" t="s">
        <v>559</v>
      </c>
      <c r="C438" t="s">
        <v>1464</v>
      </c>
    </row>
    <row r="439" spans="1:3" x14ac:dyDescent="0.4">
      <c r="A439">
        <v>438</v>
      </c>
      <c r="B439" t="s">
        <v>560</v>
      </c>
      <c r="C439" t="s">
        <v>1465</v>
      </c>
    </row>
    <row r="440" spans="1:3" x14ac:dyDescent="0.4">
      <c r="A440">
        <v>439</v>
      </c>
      <c r="B440" t="s">
        <v>561</v>
      </c>
      <c r="C440" t="s">
        <v>1466</v>
      </c>
    </row>
    <row r="441" spans="1:3" x14ac:dyDescent="0.4">
      <c r="A441">
        <v>440</v>
      </c>
      <c r="B441" t="s">
        <v>562</v>
      </c>
      <c r="C441" t="s">
        <v>1467</v>
      </c>
    </row>
    <row r="442" spans="1:3" x14ac:dyDescent="0.4">
      <c r="A442">
        <v>441</v>
      </c>
      <c r="B442" t="s">
        <v>563</v>
      </c>
      <c r="C442" t="s">
        <v>1468</v>
      </c>
    </row>
    <row r="443" spans="1:3" x14ac:dyDescent="0.4">
      <c r="A443">
        <v>442</v>
      </c>
      <c r="B443" t="s">
        <v>564</v>
      </c>
      <c r="C443" t="s">
        <v>1469</v>
      </c>
    </row>
    <row r="444" spans="1:3" x14ac:dyDescent="0.4">
      <c r="A444">
        <v>443</v>
      </c>
      <c r="B444" t="s">
        <v>565</v>
      </c>
      <c r="C444" t="s">
        <v>1470</v>
      </c>
    </row>
    <row r="445" spans="1:3" x14ac:dyDescent="0.4">
      <c r="A445">
        <v>444</v>
      </c>
      <c r="B445" t="s">
        <v>566</v>
      </c>
      <c r="C445" t="s">
        <v>1471</v>
      </c>
    </row>
    <row r="446" spans="1:3" x14ac:dyDescent="0.4">
      <c r="A446">
        <v>445</v>
      </c>
      <c r="B446" t="s">
        <v>567</v>
      </c>
      <c r="C446" t="s">
        <v>1472</v>
      </c>
    </row>
    <row r="447" spans="1:3" x14ac:dyDescent="0.4">
      <c r="A447">
        <v>446</v>
      </c>
      <c r="B447" t="s">
        <v>568</v>
      </c>
      <c r="C447" t="s">
        <v>1473</v>
      </c>
    </row>
    <row r="448" spans="1:3" x14ac:dyDescent="0.4">
      <c r="A448">
        <v>447</v>
      </c>
      <c r="B448" t="s">
        <v>569</v>
      </c>
      <c r="C448" t="s">
        <v>1474</v>
      </c>
    </row>
    <row r="449" spans="1:3" x14ac:dyDescent="0.4">
      <c r="A449">
        <v>448</v>
      </c>
      <c r="B449" t="s">
        <v>570</v>
      </c>
      <c r="C449" t="s">
        <v>1475</v>
      </c>
    </row>
    <row r="450" spans="1:3" x14ac:dyDescent="0.4">
      <c r="A450">
        <v>449</v>
      </c>
      <c r="B450" t="s">
        <v>571</v>
      </c>
      <c r="C450" t="s">
        <v>1476</v>
      </c>
    </row>
    <row r="451" spans="1:3" x14ac:dyDescent="0.4">
      <c r="A451">
        <v>450</v>
      </c>
      <c r="B451" t="s">
        <v>572</v>
      </c>
      <c r="C451" t="s">
        <v>1477</v>
      </c>
    </row>
    <row r="452" spans="1:3" x14ac:dyDescent="0.4">
      <c r="A452">
        <v>451</v>
      </c>
      <c r="B452" t="s">
        <v>573</v>
      </c>
      <c r="C452" t="s">
        <v>1478</v>
      </c>
    </row>
    <row r="453" spans="1:3" x14ac:dyDescent="0.4">
      <c r="A453">
        <v>452</v>
      </c>
      <c r="B453" t="s">
        <v>574</v>
      </c>
      <c r="C453" t="s">
        <v>1479</v>
      </c>
    </row>
    <row r="454" spans="1:3" x14ac:dyDescent="0.4">
      <c r="A454">
        <v>453</v>
      </c>
      <c r="B454" t="s">
        <v>575</v>
      </c>
      <c r="C454" t="s">
        <v>1480</v>
      </c>
    </row>
    <row r="455" spans="1:3" x14ac:dyDescent="0.4">
      <c r="A455">
        <v>454</v>
      </c>
      <c r="B455" t="s">
        <v>576</v>
      </c>
      <c r="C455" t="s">
        <v>1481</v>
      </c>
    </row>
    <row r="456" spans="1:3" x14ac:dyDescent="0.4">
      <c r="A456">
        <v>455</v>
      </c>
      <c r="B456" t="s">
        <v>577</v>
      </c>
      <c r="C456" t="s">
        <v>1482</v>
      </c>
    </row>
    <row r="457" spans="1:3" x14ac:dyDescent="0.4">
      <c r="A457">
        <v>456</v>
      </c>
      <c r="B457" t="s">
        <v>578</v>
      </c>
      <c r="C457" t="s">
        <v>1483</v>
      </c>
    </row>
    <row r="458" spans="1:3" x14ac:dyDescent="0.4">
      <c r="A458">
        <v>457</v>
      </c>
      <c r="B458" t="s">
        <v>579</v>
      </c>
      <c r="C458" t="s">
        <v>1484</v>
      </c>
    </row>
    <row r="459" spans="1:3" x14ac:dyDescent="0.4">
      <c r="A459">
        <v>458</v>
      </c>
      <c r="B459" t="s">
        <v>580</v>
      </c>
      <c r="C459" t="s">
        <v>1485</v>
      </c>
    </row>
    <row r="460" spans="1:3" x14ac:dyDescent="0.4">
      <c r="A460">
        <v>459</v>
      </c>
      <c r="B460" t="s">
        <v>581</v>
      </c>
      <c r="C460" t="s">
        <v>1486</v>
      </c>
    </row>
    <row r="461" spans="1:3" x14ac:dyDescent="0.4">
      <c r="A461">
        <v>460</v>
      </c>
      <c r="B461" t="s">
        <v>582</v>
      </c>
      <c r="C461" t="s">
        <v>1487</v>
      </c>
    </row>
    <row r="462" spans="1:3" x14ac:dyDescent="0.4">
      <c r="A462">
        <v>461</v>
      </c>
      <c r="B462" t="s">
        <v>583</v>
      </c>
      <c r="C462" t="s">
        <v>1488</v>
      </c>
    </row>
    <row r="463" spans="1:3" x14ac:dyDescent="0.4">
      <c r="A463">
        <v>462</v>
      </c>
      <c r="B463" t="s">
        <v>584</v>
      </c>
      <c r="C463" t="s">
        <v>1489</v>
      </c>
    </row>
    <row r="464" spans="1:3" x14ac:dyDescent="0.4">
      <c r="A464">
        <v>463</v>
      </c>
      <c r="B464" t="s">
        <v>585</v>
      </c>
      <c r="C464" t="s">
        <v>1490</v>
      </c>
    </row>
    <row r="465" spans="1:3" x14ac:dyDescent="0.4">
      <c r="A465">
        <v>464</v>
      </c>
      <c r="B465" t="s">
        <v>586</v>
      </c>
      <c r="C465" t="s">
        <v>1491</v>
      </c>
    </row>
    <row r="466" spans="1:3" x14ac:dyDescent="0.4">
      <c r="A466">
        <v>465</v>
      </c>
      <c r="B466" t="s">
        <v>587</v>
      </c>
      <c r="C466" t="s">
        <v>1492</v>
      </c>
    </row>
    <row r="467" spans="1:3" x14ac:dyDescent="0.4">
      <c r="A467">
        <v>466</v>
      </c>
      <c r="B467" t="s">
        <v>588</v>
      </c>
      <c r="C467" t="s">
        <v>1493</v>
      </c>
    </row>
    <row r="468" spans="1:3" x14ac:dyDescent="0.4">
      <c r="A468">
        <v>467</v>
      </c>
      <c r="B468" t="s">
        <v>589</v>
      </c>
      <c r="C468" t="s">
        <v>1494</v>
      </c>
    </row>
    <row r="469" spans="1:3" x14ac:dyDescent="0.4">
      <c r="A469">
        <v>468</v>
      </c>
      <c r="B469" t="s">
        <v>590</v>
      </c>
      <c r="C469" t="s">
        <v>1495</v>
      </c>
    </row>
    <row r="470" spans="1:3" x14ac:dyDescent="0.4">
      <c r="A470">
        <v>469</v>
      </c>
      <c r="B470" t="s">
        <v>591</v>
      </c>
      <c r="C470" t="s">
        <v>1496</v>
      </c>
    </row>
    <row r="471" spans="1:3" x14ac:dyDescent="0.4">
      <c r="A471">
        <v>470</v>
      </c>
      <c r="B471" t="s">
        <v>592</v>
      </c>
      <c r="C471" t="s">
        <v>1497</v>
      </c>
    </row>
    <row r="472" spans="1:3" x14ac:dyDescent="0.4">
      <c r="A472">
        <v>471</v>
      </c>
      <c r="B472" t="s">
        <v>593</v>
      </c>
      <c r="C472" t="s">
        <v>1498</v>
      </c>
    </row>
    <row r="473" spans="1:3" x14ac:dyDescent="0.4">
      <c r="A473">
        <v>472</v>
      </c>
      <c r="B473" t="s">
        <v>594</v>
      </c>
      <c r="C473" t="s">
        <v>1499</v>
      </c>
    </row>
    <row r="474" spans="1:3" x14ac:dyDescent="0.4">
      <c r="A474">
        <v>473</v>
      </c>
      <c r="B474" t="s">
        <v>595</v>
      </c>
      <c r="C474" t="s">
        <v>1500</v>
      </c>
    </row>
    <row r="475" spans="1:3" x14ac:dyDescent="0.4">
      <c r="A475">
        <v>474</v>
      </c>
      <c r="B475" t="s">
        <v>596</v>
      </c>
      <c r="C475" t="s">
        <v>1501</v>
      </c>
    </row>
    <row r="476" spans="1:3" x14ac:dyDescent="0.4">
      <c r="A476">
        <v>475</v>
      </c>
      <c r="B476" t="s">
        <v>597</v>
      </c>
      <c r="C476" t="s">
        <v>1502</v>
      </c>
    </row>
    <row r="477" spans="1:3" x14ac:dyDescent="0.4">
      <c r="A477">
        <v>476</v>
      </c>
      <c r="B477" t="s">
        <v>598</v>
      </c>
      <c r="C477" t="s">
        <v>1503</v>
      </c>
    </row>
    <row r="478" spans="1:3" x14ac:dyDescent="0.4">
      <c r="A478">
        <v>477</v>
      </c>
      <c r="B478" t="s">
        <v>599</v>
      </c>
      <c r="C478" t="s">
        <v>1504</v>
      </c>
    </row>
    <row r="479" spans="1:3" x14ac:dyDescent="0.4">
      <c r="A479">
        <v>478</v>
      </c>
      <c r="B479" t="s">
        <v>600</v>
      </c>
      <c r="C479" t="s">
        <v>1505</v>
      </c>
    </row>
    <row r="480" spans="1:3" x14ac:dyDescent="0.4">
      <c r="A480">
        <v>479</v>
      </c>
      <c r="B480" t="s">
        <v>601</v>
      </c>
      <c r="C480" t="s">
        <v>1506</v>
      </c>
    </row>
    <row r="481" spans="1:3" x14ac:dyDescent="0.4">
      <c r="A481">
        <v>480</v>
      </c>
      <c r="B481" t="s">
        <v>602</v>
      </c>
      <c r="C481" t="s">
        <v>1507</v>
      </c>
    </row>
    <row r="482" spans="1:3" x14ac:dyDescent="0.4">
      <c r="A482">
        <v>481</v>
      </c>
      <c r="B482" t="s">
        <v>603</v>
      </c>
      <c r="C482" t="s">
        <v>1508</v>
      </c>
    </row>
    <row r="483" spans="1:3" x14ac:dyDescent="0.4">
      <c r="A483">
        <v>482</v>
      </c>
      <c r="B483" t="s">
        <v>604</v>
      </c>
      <c r="C483" t="s">
        <v>1509</v>
      </c>
    </row>
    <row r="484" spans="1:3" x14ac:dyDescent="0.4">
      <c r="A484">
        <v>483</v>
      </c>
      <c r="B484" t="s">
        <v>605</v>
      </c>
      <c r="C484" t="s">
        <v>1510</v>
      </c>
    </row>
    <row r="485" spans="1:3" x14ac:dyDescent="0.4">
      <c r="A485">
        <v>484</v>
      </c>
      <c r="B485" t="s">
        <v>606</v>
      </c>
      <c r="C485" t="s">
        <v>1511</v>
      </c>
    </row>
    <row r="486" spans="1:3" x14ac:dyDescent="0.4">
      <c r="A486">
        <v>485</v>
      </c>
      <c r="B486" t="s">
        <v>607</v>
      </c>
      <c r="C486" t="s">
        <v>1512</v>
      </c>
    </row>
    <row r="487" spans="1:3" x14ac:dyDescent="0.4">
      <c r="A487">
        <v>486</v>
      </c>
      <c r="B487" t="s">
        <v>608</v>
      </c>
      <c r="C487" t="s">
        <v>1513</v>
      </c>
    </row>
    <row r="488" spans="1:3" x14ac:dyDescent="0.4">
      <c r="A488">
        <v>487</v>
      </c>
      <c r="B488" t="s">
        <v>609</v>
      </c>
      <c r="C488" t="s">
        <v>1514</v>
      </c>
    </row>
    <row r="489" spans="1:3" x14ac:dyDescent="0.4">
      <c r="A489">
        <v>488</v>
      </c>
      <c r="B489" t="s">
        <v>610</v>
      </c>
      <c r="C489" t="s">
        <v>1515</v>
      </c>
    </row>
    <row r="490" spans="1:3" x14ac:dyDescent="0.4">
      <c r="A490">
        <v>489</v>
      </c>
      <c r="B490" t="s">
        <v>611</v>
      </c>
      <c r="C490" t="s">
        <v>1516</v>
      </c>
    </row>
    <row r="491" spans="1:3" x14ac:dyDescent="0.4">
      <c r="A491">
        <v>490</v>
      </c>
      <c r="B491" t="s">
        <v>612</v>
      </c>
      <c r="C491" t="s">
        <v>1517</v>
      </c>
    </row>
    <row r="492" spans="1:3" x14ac:dyDescent="0.4">
      <c r="A492">
        <v>491</v>
      </c>
      <c r="B492" t="s">
        <v>613</v>
      </c>
      <c r="C492" t="s">
        <v>1518</v>
      </c>
    </row>
    <row r="493" spans="1:3" x14ac:dyDescent="0.4">
      <c r="A493">
        <v>492</v>
      </c>
      <c r="B493" t="s">
        <v>614</v>
      </c>
      <c r="C493" t="s">
        <v>1519</v>
      </c>
    </row>
    <row r="494" spans="1:3" x14ac:dyDescent="0.4">
      <c r="A494">
        <v>493</v>
      </c>
      <c r="B494" t="s">
        <v>615</v>
      </c>
      <c r="C494" t="s">
        <v>1520</v>
      </c>
    </row>
    <row r="495" spans="1:3" x14ac:dyDescent="0.4">
      <c r="A495">
        <v>494</v>
      </c>
      <c r="B495" t="s">
        <v>616</v>
      </c>
      <c r="C495" t="s">
        <v>1521</v>
      </c>
    </row>
    <row r="496" spans="1:3" x14ac:dyDescent="0.4">
      <c r="A496">
        <v>495</v>
      </c>
      <c r="B496" t="s">
        <v>617</v>
      </c>
      <c r="C496" t="s">
        <v>1522</v>
      </c>
    </row>
    <row r="497" spans="1:3" x14ac:dyDescent="0.4">
      <c r="A497">
        <v>496</v>
      </c>
      <c r="B497" t="s">
        <v>618</v>
      </c>
      <c r="C497" t="s">
        <v>1523</v>
      </c>
    </row>
    <row r="498" spans="1:3" x14ac:dyDescent="0.4">
      <c r="A498">
        <v>497</v>
      </c>
      <c r="B498" t="s">
        <v>619</v>
      </c>
      <c r="C498" t="s">
        <v>1524</v>
      </c>
    </row>
    <row r="499" spans="1:3" x14ac:dyDescent="0.4">
      <c r="A499">
        <v>498</v>
      </c>
      <c r="B499" t="s">
        <v>620</v>
      </c>
      <c r="C499" t="s">
        <v>1525</v>
      </c>
    </row>
    <row r="500" spans="1:3" x14ac:dyDescent="0.4">
      <c r="A500">
        <v>499</v>
      </c>
      <c r="B500" t="s">
        <v>621</v>
      </c>
      <c r="C500" t="s">
        <v>1526</v>
      </c>
    </row>
    <row r="501" spans="1:3" x14ac:dyDescent="0.4">
      <c r="A501">
        <v>500</v>
      </c>
      <c r="B501" t="s">
        <v>622</v>
      </c>
      <c r="C501" t="s">
        <v>1527</v>
      </c>
    </row>
    <row r="502" spans="1:3" x14ac:dyDescent="0.4">
      <c r="A502">
        <v>501</v>
      </c>
      <c r="B502" t="s">
        <v>623</v>
      </c>
      <c r="C502" t="s">
        <v>1528</v>
      </c>
    </row>
    <row r="503" spans="1:3" x14ac:dyDescent="0.4">
      <c r="A503">
        <v>502</v>
      </c>
      <c r="B503" t="s">
        <v>624</v>
      </c>
      <c r="C503" t="s">
        <v>1529</v>
      </c>
    </row>
    <row r="504" spans="1:3" x14ac:dyDescent="0.4">
      <c r="A504">
        <v>503</v>
      </c>
      <c r="B504" t="s">
        <v>625</v>
      </c>
      <c r="C504" t="s">
        <v>1530</v>
      </c>
    </row>
    <row r="505" spans="1:3" x14ac:dyDescent="0.4">
      <c r="A505">
        <v>504</v>
      </c>
      <c r="B505" t="s">
        <v>626</v>
      </c>
      <c r="C505" t="s">
        <v>1531</v>
      </c>
    </row>
    <row r="506" spans="1:3" x14ac:dyDescent="0.4">
      <c r="A506">
        <v>505</v>
      </c>
      <c r="B506" t="s">
        <v>627</v>
      </c>
      <c r="C506" t="s">
        <v>1532</v>
      </c>
    </row>
    <row r="507" spans="1:3" x14ac:dyDescent="0.4">
      <c r="A507">
        <v>506</v>
      </c>
      <c r="B507" t="s">
        <v>628</v>
      </c>
      <c r="C507" t="s">
        <v>21</v>
      </c>
    </row>
    <row r="508" spans="1:3" x14ac:dyDescent="0.4">
      <c r="A508">
        <v>507</v>
      </c>
      <c r="B508" t="s">
        <v>629</v>
      </c>
      <c r="C508" t="s">
        <v>1533</v>
      </c>
    </row>
    <row r="509" spans="1:3" x14ac:dyDescent="0.4">
      <c r="A509">
        <v>508</v>
      </c>
      <c r="B509" t="s">
        <v>630</v>
      </c>
      <c r="C509" t="s">
        <v>1534</v>
      </c>
    </row>
    <row r="510" spans="1:3" x14ac:dyDescent="0.4">
      <c r="A510">
        <v>509</v>
      </c>
      <c r="B510" t="s">
        <v>631</v>
      </c>
      <c r="C510" t="s">
        <v>1535</v>
      </c>
    </row>
    <row r="511" spans="1:3" x14ac:dyDescent="0.4">
      <c r="A511">
        <v>510</v>
      </c>
      <c r="B511" t="s">
        <v>632</v>
      </c>
      <c r="C511" t="s">
        <v>1536</v>
      </c>
    </row>
    <row r="512" spans="1:3" x14ac:dyDescent="0.4">
      <c r="A512">
        <v>511</v>
      </c>
      <c r="B512" t="s">
        <v>633</v>
      </c>
      <c r="C512" t="s">
        <v>1537</v>
      </c>
    </row>
    <row r="513" spans="1:3" x14ac:dyDescent="0.4">
      <c r="A513">
        <v>512</v>
      </c>
      <c r="B513" t="s">
        <v>634</v>
      </c>
      <c r="C513" t="s">
        <v>1538</v>
      </c>
    </row>
    <row r="514" spans="1:3" x14ac:dyDescent="0.4">
      <c r="A514">
        <v>513</v>
      </c>
      <c r="B514" t="s">
        <v>635</v>
      </c>
      <c r="C514" t="s">
        <v>1539</v>
      </c>
    </row>
    <row r="515" spans="1:3" x14ac:dyDescent="0.4">
      <c r="A515">
        <v>514</v>
      </c>
      <c r="B515" t="s">
        <v>636</v>
      </c>
      <c r="C515" t="s">
        <v>1540</v>
      </c>
    </row>
    <row r="516" spans="1:3" x14ac:dyDescent="0.4">
      <c r="A516">
        <v>515</v>
      </c>
      <c r="B516" t="s">
        <v>637</v>
      </c>
      <c r="C516" t="s">
        <v>1541</v>
      </c>
    </row>
    <row r="517" spans="1:3" x14ac:dyDescent="0.4">
      <c r="A517">
        <v>516</v>
      </c>
      <c r="B517" t="s">
        <v>638</v>
      </c>
      <c r="C517" t="s">
        <v>1542</v>
      </c>
    </row>
    <row r="518" spans="1:3" x14ac:dyDescent="0.4">
      <c r="A518">
        <v>517</v>
      </c>
      <c r="B518" t="s">
        <v>639</v>
      </c>
      <c r="C518" t="s">
        <v>1543</v>
      </c>
    </row>
    <row r="519" spans="1:3" x14ac:dyDescent="0.4">
      <c r="A519">
        <v>518</v>
      </c>
      <c r="B519" t="s">
        <v>640</v>
      </c>
      <c r="C519" t="s">
        <v>1544</v>
      </c>
    </row>
    <row r="520" spans="1:3" x14ac:dyDescent="0.4">
      <c r="A520">
        <v>519</v>
      </c>
      <c r="B520" t="s">
        <v>641</v>
      </c>
      <c r="C520" t="s">
        <v>1545</v>
      </c>
    </row>
    <row r="521" spans="1:3" x14ac:dyDescent="0.4">
      <c r="A521">
        <v>520</v>
      </c>
      <c r="B521" t="s">
        <v>642</v>
      </c>
      <c r="C521" t="s">
        <v>1546</v>
      </c>
    </row>
    <row r="522" spans="1:3" x14ac:dyDescent="0.4">
      <c r="A522">
        <v>521</v>
      </c>
      <c r="B522" t="s">
        <v>643</v>
      </c>
      <c r="C522" t="s">
        <v>1547</v>
      </c>
    </row>
    <row r="523" spans="1:3" x14ac:dyDescent="0.4">
      <c r="A523">
        <v>522</v>
      </c>
      <c r="B523" t="s">
        <v>644</v>
      </c>
      <c r="C523" t="s">
        <v>1548</v>
      </c>
    </row>
    <row r="524" spans="1:3" x14ac:dyDescent="0.4">
      <c r="A524">
        <v>523</v>
      </c>
      <c r="B524" t="s">
        <v>645</v>
      </c>
      <c r="C524" t="s">
        <v>1549</v>
      </c>
    </row>
    <row r="525" spans="1:3" x14ac:dyDescent="0.4">
      <c r="A525">
        <v>524</v>
      </c>
      <c r="B525" t="s">
        <v>646</v>
      </c>
      <c r="C525" t="s">
        <v>1550</v>
      </c>
    </row>
    <row r="526" spans="1:3" x14ac:dyDescent="0.4">
      <c r="A526">
        <v>525</v>
      </c>
      <c r="B526" t="s">
        <v>647</v>
      </c>
      <c r="C526" t="s">
        <v>1551</v>
      </c>
    </row>
    <row r="527" spans="1:3" x14ac:dyDescent="0.4">
      <c r="A527">
        <v>526</v>
      </c>
      <c r="B527" t="s">
        <v>648</v>
      </c>
      <c r="C527" t="s">
        <v>1552</v>
      </c>
    </row>
    <row r="528" spans="1:3" x14ac:dyDescent="0.4">
      <c r="A528">
        <v>527</v>
      </c>
      <c r="B528" t="s">
        <v>649</v>
      </c>
      <c r="C528" t="s">
        <v>1553</v>
      </c>
    </row>
    <row r="529" spans="1:3" x14ac:dyDescent="0.4">
      <c r="A529">
        <v>528</v>
      </c>
      <c r="B529" t="s">
        <v>650</v>
      </c>
      <c r="C529" t="s">
        <v>1554</v>
      </c>
    </row>
    <row r="530" spans="1:3" x14ac:dyDescent="0.4">
      <c r="A530">
        <v>529</v>
      </c>
      <c r="B530" t="s">
        <v>651</v>
      </c>
      <c r="C530" t="s">
        <v>1555</v>
      </c>
    </row>
    <row r="531" spans="1:3" x14ac:dyDescent="0.4">
      <c r="A531">
        <v>530</v>
      </c>
      <c r="B531" t="s">
        <v>652</v>
      </c>
      <c r="C531" t="s">
        <v>1556</v>
      </c>
    </row>
    <row r="532" spans="1:3" x14ac:dyDescent="0.4">
      <c r="A532">
        <v>531</v>
      </c>
      <c r="B532" t="s">
        <v>653</v>
      </c>
      <c r="C532" t="s">
        <v>1557</v>
      </c>
    </row>
    <row r="533" spans="1:3" x14ac:dyDescent="0.4">
      <c r="A533">
        <v>532</v>
      </c>
      <c r="B533" t="s">
        <v>654</v>
      </c>
      <c r="C533" t="s">
        <v>1558</v>
      </c>
    </row>
    <row r="534" spans="1:3" x14ac:dyDescent="0.4">
      <c r="A534">
        <v>533</v>
      </c>
      <c r="B534" t="s">
        <v>655</v>
      </c>
      <c r="C534" t="s">
        <v>1559</v>
      </c>
    </row>
    <row r="535" spans="1:3" x14ac:dyDescent="0.4">
      <c r="A535">
        <v>534</v>
      </c>
      <c r="B535" t="s">
        <v>656</v>
      </c>
      <c r="C535" t="s">
        <v>1560</v>
      </c>
    </row>
    <row r="536" spans="1:3" x14ac:dyDescent="0.4">
      <c r="A536">
        <v>535</v>
      </c>
      <c r="B536" t="s">
        <v>657</v>
      </c>
      <c r="C536" t="s">
        <v>1561</v>
      </c>
    </row>
    <row r="537" spans="1:3" x14ac:dyDescent="0.4">
      <c r="A537">
        <v>536</v>
      </c>
      <c r="B537" t="s">
        <v>658</v>
      </c>
      <c r="C537" t="s">
        <v>1562</v>
      </c>
    </row>
    <row r="538" spans="1:3" x14ac:dyDescent="0.4">
      <c r="A538">
        <v>537</v>
      </c>
      <c r="B538" t="s">
        <v>659</v>
      </c>
      <c r="C538" t="s">
        <v>1563</v>
      </c>
    </row>
    <row r="539" spans="1:3" x14ac:dyDescent="0.4">
      <c r="A539">
        <v>538</v>
      </c>
      <c r="B539" t="s">
        <v>660</v>
      </c>
      <c r="C539" t="s">
        <v>1564</v>
      </c>
    </row>
    <row r="540" spans="1:3" x14ac:dyDescent="0.4">
      <c r="A540">
        <v>539</v>
      </c>
      <c r="B540" t="s">
        <v>661</v>
      </c>
      <c r="C540" t="s">
        <v>1565</v>
      </c>
    </row>
    <row r="541" spans="1:3" x14ac:dyDescent="0.4">
      <c r="A541">
        <v>540</v>
      </c>
      <c r="B541" t="s">
        <v>662</v>
      </c>
      <c r="C541" t="s">
        <v>1566</v>
      </c>
    </row>
    <row r="542" spans="1:3" x14ac:dyDescent="0.4">
      <c r="A542">
        <v>541</v>
      </c>
      <c r="B542" t="s">
        <v>663</v>
      </c>
      <c r="C542" t="s">
        <v>1567</v>
      </c>
    </row>
    <row r="543" spans="1:3" x14ac:dyDescent="0.4">
      <c r="A543">
        <v>542</v>
      </c>
      <c r="B543" t="s">
        <v>664</v>
      </c>
      <c r="C543" t="s">
        <v>1568</v>
      </c>
    </row>
    <row r="544" spans="1:3" x14ac:dyDescent="0.4">
      <c r="A544">
        <v>543</v>
      </c>
      <c r="B544" t="s">
        <v>665</v>
      </c>
      <c r="C544" t="s">
        <v>1569</v>
      </c>
    </row>
    <row r="545" spans="1:3" x14ac:dyDescent="0.4">
      <c r="A545">
        <v>544</v>
      </c>
      <c r="B545" t="s">
        <v>666</v>
      </c>
      <c r="C545" t="s">
        <v>1570</v>
      </c>
    </row>
    <row r="546" spans="1:3" x14ac:dyDescent="0.4">
      <c r="A546">
        <v>545</v>
      </c>
      <c r="B546" t="s">
        <v>667</v>
      </c>
      <c r="C546" t="s">
        <v>1571</v>
      </c>
    </row>
    <row r="547" spans="1:3" x14ac:dyDescent="0.4">
      <c r="A547">
        <v>546</v>
      </c>
      <c r="B547" t="s">
        <v>668</v>
      </c>
      <c r="C547" t="s">
        <v>1572</v>
      </c>
    </row>
    <row r="548" spans="1:3" x14ac:dyDescent="0.4">
      <c r="A548">
        <v>547</v>
      </c>
      <c r="B548" t="s">
        <v>669</v>
      </c>
      <c r="C548" t="s">
        <v>1573</v>
      </c>
    </row>
    <row r="549" spans="1:3" x14ac:dyDescent="0.4">
      <c r="A549">
        <v>548</v>
      </c>
      <c r="B549" t="s">
        <v>670</v>
      </c>
      <c r="C549" t="s">
        <v>1574</v>
      </c>
    </row>
    <row r="550" spans="1:3" x14ac:dyDescent="0.4">
      <c r="A550">
        <v>549</v>
      </c>
      <c r="B550" t="s">
        <v>671</v>
      </c>
      <c r="C550" t="s">
        <v>1575</v>
      </c>
    </row>
    <row r="551" spans="1:3" x14ac:dyDescent="0.4">
      <c r="A551">
        <v>550</v>
      </c>
      <c r="B551" t="s">
        <v>672</v>
      </c>
      <c r="C551" t="s">
        <v>1576</v>
      </c>
    </row>
    <row r="552" spans="1:3" x14ac:dyDescent="0.4">
      <c r="A552">
        <v>551</v>
      </c>
      <c r="B552" t="s">
        <v>673</v>
      </c>
      <c r="C552" t="s">
        <v>1577</v>
      </c>
    </row>
    <row r="553" spans="1:3" x14ac:dyDescent="0.4">
      <c r="A553">
        <v>552</v>
      </c>
      <c r="B553" t="s">
        <v>674</v>
      </c>
      <c r="C553" t="s">
        <v>1578</v>
      </c>
    </row>
    <row r="554" spans="1:3" x14ac:dyDescent="0.4">
      <c r="A554">
        <v>553</v>
      </c>
      <c r="B554" t="s">
        <v>675</v>
      </c>
      <c r="C554" t="s">
        <v>1579</v>
      </c>
    </row>
    <row r="555" spans="1:3" x14ac:dyDescent="0.4">
      <c r="A555">
        <v>554</v>
      </c>
      <c r="B555" t="s">
        <v>676</v>
      </c>
      <c r="C555" t="s">
        <v>1580</v>
      </c>
    </row>
    <row r="556" spans="1:3" x14ac:dyDescent="0.4">
      <c r="A556">
        <v>555</v>
      </c>
      <c r="B556" t="s">
        <v>677</v>
      </c>
      <c r="C556" t="s">
        <v>1581</v>
      </c>
    </row>
    <row r="557" spans="1:3" x14ac:dyDescent="0.4">
      <c r="A557">
        <v>556</v>
      </c>
      <c r="B557" t="s">
        <v>678</v>
      </c>
      <c r="C557" t="s">
        <v>1582</v>
      </c>
    </row>
    <row r="558" spans="1:3" x14ac:dyDescent="0.4">
      <c r="A558">
        <v>557</v>
      </c>
      <c r="B558" t="s">
        <v>679</v>
      </c>
      <c r="C558" t="s">
        <v>1583</v>
      </c>
    </row>
    <row r="559" spans="1:3" x14ac:dyDescent="0.4">
      <c r="A559">
        <v>558</v>
      </c>
      <c r="B559" t="s">
        <v>680</v>
      </c>
      <c r="C559" t="s">
        <v>1584</v>
      </c>
    </row>
    <row r="560" spans="1:3" x14ac:dyDescent="0.4">
      <c r="A560">
        <v>559</v>
      </c>
      <c r="B560" t="s">
        <v>681</v>
      </c>
      <c r="C560" t="s">
        <v>1585</v>
      </c>
    </row>
    <row r="561" spans="1:3" x14ac:dyDescent="0.4">
      <c r="A561">
        <v>560</v>
      </c>
      <c r="B561" t="s">
        <v>682</v>
      </c>
      <c r="C561" t="s">
        <v>1586</v>
      </c>
    </row>
    <row r="562" spans="1:3" x14ac:dyDescent="0.4">
      <c r="A562">
        <v>561</v>
      </c>
      <c r="B562" t="s">
        <v>683</v>
      </c>
      <c r="C562" t="s">
        <v>1587</v>
      </c>
    </row>
    <row r="563" spans="1:3" x14ac:dyDescent="0.4">
      <c r="A563">
        <v>562</v>
      </c>
      <c r="B563" t="s">
        <v>684</v>
      </c>
      <c r="C563" t="s">
        <v>1588</v>
      </c>
    </row>
    <row r="564" spans="1:3" x14ac:dyDescent="0.4">
      <c r="A564">
        <v>563</v>
      </c>
      <c r="B564" t="s">
        <v>685</v>
      </c>
      <c r="C564" t="s">
        <v>1589</v>
      </c>
    </row>
    <row r="565" spans="1:3" x14ac:dyDescent="0.4">
      <c r="A565">
        <v>564</v>
      </c>
      <c r="B565" t="s">
        <v>686</v>
      </c>
      <c r="C565" t="s">
        <v>1590</v>
      </c>
    </row>
    <row r="566" spans="1:3" x14ac:dyDescent="0.4">
      <c r="A566">
        <v>565</v>
      </c>
      <c r="B566" t="s">
        <v>687</v>
      </c>
      <c r="C566" t="s">
        <v>1591</v>
      </c>
    </row>
    <row r="567" spans="1:3" x14ac:dyDescent="0.4">
      <c r="A567">
        <v>566</v>
      </c>
      <c r="B567" t="s">
        <v>688</v>
      </c>
      <c r="C567" t="s">
        <v>1592</v>
      </c>
    </row>
    <row r="568" spans="1:3" x14ac:dyDescent="0.4">
      <c r="A568">
        <v>567</v>
      </c>
      <c r="B568" t="s">
        <v>689</v>
      </c>
      <c r="C568" t="s">
        <v>1593</v>
      </c>
    </row>
    <row r="569" spans="1:3" x14ac:dyDescent="0.4">
      <c r="A569">
        <v>568</v>
      </c>
      <c r="B569" t="s">
        <v>690</v>
      </c>
      <c r="C569" t="s">
        <v>1594</v>
      </c>
    </row>
    <row r="570" spans="1:3" x14ac:dyDescent="0.4">
      <c r="A570">
        <v>569</v>
      </c>
      <c r="B570" t="s">
        <v>691</v>
      </c>
      <c r="C570" t="s">
        <v>1595</v>
      </c>
    </row>
    <row r="571" spans="1:3" x14ac:dyDescent="0.4">
      <c r="A571">
        <v>570</v>
      </c>
      <c r="B571" t="s">
        <v>692</v>
      </c>
      <c r="C571" t="s">
        <v>1596</v>
      </c>
    </row>
    <row r="572" spans="1:3" x14ac:dyDescent="0.4">
      <c r="A572">
        <v>571</v>
      </c>
      <c r="B572" t="s">
        <v>693</v>
      </c>
      <c r="C572" t="s">
        <v>1597</v>
      </c>
    </row>
    <row r="573" spans="1:3" x14ac:dyDescent="0.4">
      <c r="A573">
        <v>572</v>
      </c>
      <c r="B573" t="s">
        <v>694</v>
      </c>
      <c r="C573" t="s">
        <v>1598</v>
      </c>
    </row>
    <row r="574" spans="1:3" x14ac:dyDescent="0.4">
      <c r="A574">
        <v>573</v>
      </c>
      <c r="B574" t="s">
        <v>695</v>
      </c>
      <c r="C574" t="s">
        <v>1599</v>
      </c>
    </row>
    <row r="575" spans="1:3" x14ac:dyDescent="0.4">
      <c r="A575">
        <v>574</v>
      </c>
      <c r="B575" t="s">
        <v>696</v>
      </c>
      <c r="C575" t="s">
        <v>1600</v>
      </c>
    </row>
    <row r="576" spans="1:3" x14ac:dyDescent="0.4">
      <c r="A576">
        <v>575</v>
      </c>
      <c r="B576" t="s">
        <v>697</v>
      </c>
      <c r="C576" t="s">
        <v>1601</v>
      </c>
    </row>
    <row r="577" spans="1:3" x14ac:dyDescent="0.4">
      <c r="A577">
        <v>576</v>
      </c>
      <c r="B577" t="s">
        <v>698</v>
      </c>
      <c r="C577" t="s">
        <v>1602</v>
      </c>
    </row>
    <row r="578" spans="1:3" x14ac:dyDescent="0.4">
      <c r="A578">
        <v>577</v>
      </c>
      <c r="B578" t="s">
        <v>699</v>
      </c>
      <c r="C578" t="s">
        <v>1603</v>
      </c>
    </row>
    <row r="579" spans="1:3" x14ac:dyDescent="0.4">
      <c r="A579">
        <v>578</v>
      </c>
      <c r="B579" t="s">
        <v>700</v>
      </c>
      <c r="C579" t="s">
        <v>1604</v>
      </c>
    </row>
    <row r="580" spans="1:3" x14ac:dyDescent="0.4">
      <c r="A580">
        <v>579</v>
      </c>
      <c r="B580" t="s">
        <v>701</v>
      </c>
      <c r="C580" t="s">
        <v>1605</v>
      </c>
    </row>
    <row r="581" spans="1:3" x14ac:dyDescent="0.4">
      <c r="A581">
        <v>580</v>
      </c>
      <c r="B581" t="s">
        <v>702</v>
      </c>
      <c r="C581" t="s">
        <v>1606</v>
      </c>
    </row>
    <row r="582" spans="1:3" x14ac:dyDescent="0.4">
      <c r="A582">
        <v>581</v>
      </c>
      <c r="B582" t="s">
        <v>703</v>
      </c>
      <c r="C582" t="s">
        <v>1607</v>
      </c>
    </row>
    <row r="583" spans="1:3" x14ac:dyDescent="0.4">
      <c r="A583">
        <v>582</v>
      </c>
      <c r="B583" t="s">
        <v>704</v>
      </c>
      <c r="C583" t="s">
        <v>1608</v>
      </c>
    </row>
    <row r="584" spans="1:3" x14ac:dyDescent="0.4">
      <c r="A584">
        <v>583</v>
      </c>
      <c r="B584" t="s">
        <v>705</v>
      </c>
      <c r="C584" t="s">
        <v>1609</v>
      </c>
    </row>
    <row r="585" spans="1:3" x14ac:dyDescent="0.4">
      <c r="A585">
        <v>584</v>
      </c>
      <c r="B585" t="s">
        <v>706</v>
      </c>
      <c r="C585" t="s">
        <v>1610</v>
      </c>
    </row>
    <row r="586" spans="1:3" x14ac:dyDescent="0.4">
      <c r="A586">
        <v>585</v>
      </c>
      <c r="B586" t="s">
        <v>707</v>
      </c>
      <c r="C586" t="s">
        <v>1611</v>
      </c>
    </row>
    <row r="587" spans="1:3" x14ac:dyDescent="0.4">
      <c r="A587">
        <v>586</v>
      </c>
      <c r="B587" t="s">
        <v>708</v>
      </c>
      <c r="C587" t="s">
        <v>1612</v>
      </c>
    </row>
    <row r="588" spans="1:3" x14ac:dyDescent="0.4">
      <c r="A588">
        <v>587</v>
      </c>
      <c r="B588" t="s">
        <v>709</v>
      </c>
      <c r="C588" t="s">
        <v>1613</v>
      </c>
    </row>
    <row r="589" spans="1:3" x14ac:dyDescent="0.4">
      <c r="A589">
        <v>588</v>
      </c>
      <c r="B589" t="s">
        <v>710</v>
      </c>
      <c r="C589" t="s">
        <v>1614</v>
      </c>
    </row>
    <row r="590" spans="1:3" x14ac:dyDescent="0.4">
      <c r="A590">
        <v>589</v>
      </c>
      <c r="B590" t="s">
        <v>711</v>
      </c>
      <c r="C590" t="s">
        <v>1615</v>
      </c>
    </row>
    <row r="591" spans="1:3" x14ac:dyDescent="0.4">
      <c r="A591">
        <v>590</v>
      </c>
      <c r="B591" t="s">
        <v>712</v>
      </c>
      <c r="C591" t="s">
        <v>1616</v>
      </c>
    </row>
    <row r="592" spans="1:3" x14ac:dyDescent="0.4">
      <c r="A592">
        <v>591</v>
      </c>
      <c r="B592" t="s">
        <v>713</v>
      </c>
      <c r="C592" t="s">
        <v>1617</v>
      </c>
    </row>
    <row r="593" spans="1:3" x14ac:dyDescent="0.4">
      <c r="A593">
        <v>592</v>
      </c>
      <c r="B593" t="s">
        <v>714</v>
      </c>
      <c r="C593" t="s">
        <v>1618</v>
      </c>
    </row>
    <row r="594" spans="1:3" x14ac:dyDescent="0.4">
      <c r="A594">
        <v>593</v>
      </c>
      <c r="B594" t="s">
        <v>715</v>
      </c>
      <c r="C594" t="s">
        <v>1619</v>
      </c>
    </row>
    <row r="595" spans="1:3" x14ac:dyDescent="0.4">
      <c r="A595">
        <v>594</v>
      </c>
      <c r="B595" t="s">
        <v>716</v>
      </c>
      <c r="C595" t="s">
        <v>1620</v>
      </c>
    </row>
    <row r="596" spans="1:3" x14ac:dyDescent="0.4">
      <c r="A596">
        <v>595</v>
      </c>
      <c r="B596" t="s">
        <v>717</v>
      </c>
      <c r="C596" t="s">
        <v>1621</v>
      </c>
    </row>
    <row r="597" spans="1:3" x14ac:dyDescent="0.4">
      <c r="A597">
        <v>596</v>
      </c>
      <c r="B597" t="s">
        <v>718</v>
      </c>
      <c r="C597" t="s">
        <v>1622</v>
      </c>
    </row>
    <row r="598" spans="1:3" x14ac:dyDescent="0.4">
      <c r="A598">
        <v>597</v>
      </c>
      <c r="B598" t="s">
        <v>719</v>
      </c>
      <c r="C598" t="s">
        <v>1623</v>
      </c>
    </row>
    <row r="599" spans="1:3" x14ac:dyDescent="0.4">
      <c r="A599">
        <v>598</v>
      </c>
      <c r="B599" t="s">
        <v>720</v>
      </c>
      <c r="C599" t="s">
        <v>1624</v>
      </c>
    </row>
    <row r="600" spans="1:3" x14ac:dyDescent="0.4">
      <c r="A600">
        <v>599</v>
      </c>
      <c r="B600" t="s">
        <v>721</v>
      </c>
      <c r="C600" t="s">
        <v>1625</v>
      </c>
    </row>
    <row r="601" spans="1:3" x14ac:dyDescent="0.4">
      <c r="A601">
        <v>600</v>
      </c>
      <c r="B601" t="s">
        <v>722</v>
      </c>
      <c r="C601" t="s">
        <v>1626</v>
      </c>
    </row>
    <row r="602" spans="1:3" x14ac:dyDescent="0.4">
      <c r="A602">
        <v>601</v>
      </c>
      <c r="B602" t="s">
        <v>723</v>
      </c>
      <c r="C602" t="s">
        <v>1627</v>
      </c>
    </row>
    <row r="603" spans="1:3" x14ac:dyDescent="0.4">
      <c r="A603">
        <v>602</v>
      </c>
      <c r="B603" t="s">
        <v>724</v>
      </c>
      <c r="C603" t="s">
        <v>1628</v>
      </c>
    </row>
    <row r="604" spans="1:3" x14ac:dyDescent="0.4">
      <c r="A604">
        <v>603</v>
      </c>
      <c r="B604" t="s">
        <v>725</v>
      </c>
      <c r="C604" t="s">
        <v>1629</v>
      </c>
    </row>
    <row r="605" spans="1:3" x14ac:dyDescent="0.4">
      <c r="A605">
        <v>604</v>
      </c>
      <c r="B605" t="s">
        <v>726</v>
      </c>
      <c r="C605" t="s">
        <v>1630</v>
      </c>
    </row>
    <row r="606" spans="1:3" x14ac:dyDescent="0.4">
      <c r="A606">
        <v>605</v>
      </c>
      <c r="B606" t="s">
        <v>727</v>
      </c>
      <c r="C606" t="s">
        <v>1631</v>
      </c>
    </row>
    <row r="607" spans="1:3" x14ac:dyDescent="0.4">
      <c r="A607">
        <v>606</v>
      </c>
      <c r="B607" t="s">
        <v>728</v>
      </c>
      <c r="C607" t="s">
        <v>1632</v>
      </c>
    </row>
    <row r="608" spans="1:3" x14ac:dyDescent="0.4">
      <c r="A608">
        <v>607</v>
      </c>
      <c r="B608" t="s">
        <v>729</v>
      </c>
      <c r="C608" t="s">
        <v>1633</v>
      </c>
    </row>
    <row r="609" spans="1:3" x14ac:dyDescent="0.4">
      <c r="A609">
        <v>608</v>
      </c>
      <c r="B609" t="s">
        <v>730</v>
      </c>
      <c r="C609" t="s">
        <v>1634</v>
      </c>
    </row>
    <row r="610" spans="1:3" x14ac:dyDescent="0.4">
      <c r="A610">
        <v>609</v>
      </c>
      <c r="B610" t="s">
        <v>731</v>
      </c>
      <c r="C610" t="s">
        <v>1635</v>
      </c>
    </row>
    <row r="611" spans="1:3" x14ac:dyDescent="0.4">
      <c r="A611">
        <v>610</v>
      </c>
      <c r="B611" t="s">
        <v>732</v>
      </c>
      <c r="C611" t="s">
        <v>1636</v>
      </c>
    </row>
    <row r="612" spans="1:3" x14ac:dyDescent="0.4">
      <c r="A612">
        <v>611</v>
      </c>
      <c r="B612" t="s">
        <v>733</v>
      </c>
      <c r="C612" t="s">
        <v>1637</v>
      </c>
    </row>
    <row r="613" spans="1:3" x14ac:dyDescent="0.4">
      <c r="A613">
        <v>612</v>
      </c>
      <c r="B613" t="s">
        <v>734</v>
      </c>
      <c r="C613" t="s">
        <v>1638</v>
      </c>
    </row>
    <row r="614" spans="1:3" x14ac:dyDescent="0.4">
      <c r="A614">
        <v>613</v>
      </c>
      <c r="B614" t="s">
        <v>735</v>
      </c>
      <c r="C614" t="s">
        <v>1639</v>
      </c>
    </row>
    <row r="615" spans="1:3" x14ac:dyDescent="0.4">
      <c r="A615">
        <v>614</v>
      </c>
      <c r="B615" t="s">
        <v>736</v>
      </c>
      <c r="C615" t="s">
        <v>1640</v>
      </c>
    </row>
    <row r="616" spans="1:3" x14ac:dyDescent="0.4">
      <c r="A616">
        <v>615</v>
      </c>
      <c r="B616" t="s">
        <v>737</v>
      </c>
      <c r="C616" t="s">
        <v>1641</v>
      </c>
    </row>
    <row r="617" spans="1:3" x14ac:dyDescent="0.4">
      <c r="A617">
        <v>616</v>
      </c>
      <c r="B617" t="s">
        <v>738</v>
      </c>
      <c r="C617" t="s">
        <v>1642</v>
      </c>
    </row>
    <row r="618" spans="1:3" x14ac:dyDescent="0.4">
      <c r="A618">
        <v>617</v>
      </c>
      <c r="B618" t="s">
        <v>739</v>
      </c>
      <c r="C618" t="s">
        <v>1643</v>
      </c>
    </row>
    <row r="619" spans="1:3" x14ac:dyDescent="0.4">
      <c r="A619">
        <v>618</v>
      </c>
      <c r="B619" t="s">
        <v>740</v>
      </c>
      <c r="C619" t="s">
        <v>1644</v>
      </c>
    </row>
    <row r="620" spans="1:3" x14ac:dyDescent="0.4">
      <c r="A620">
        <v>619</v>
      </c>
      <c r="B620" t="s">
        <v>741</v>
      </c>
      <c r="C620" t="s">
        <v>1645</v>
      </c>
    </row>
    <row r="621" spans="1:3" x14ac:dyDescent="0.4">
      <c r="A621">
        <v>620</v>
      </c>
      <c r="B621" t="s">
        <v>742</v>
      </c>
      <c r="C621" t="s">
        <v>1646</v>
      </c>
    </row>
    <row r="622" spans="1:3" x14ac:dyDescent="0.4">
      <c r="A622">
        <v>621</v>
      </c>
      <c r="B622" t="s">
        <v>743</v>
      </c>
      <c r="C622" t="s">
        <v>1647</v>
      </c>
    </row>
    <row r="623" spans="1:3" x14ac:dyDescent="0.4">
      <c r="A623">
        <v>622</v>
      </c>
      <c r="B623" t="s">
        <v>744</v>
      </c>
      <c r="C623" t="s">
        <v>1648</v>
      </c>
    </row>
    <row r="624" spans="1:3" x14ac:dyDescent="0.4">
      <c r="A624">
        <v>623</v>
      </c>
      <c r="B624" t="s">
        <v>745</v>
      </c>
      <c r="C624" t="s">
        <v>1648</v>
      </c>
    </row>
    <row r="625" spans="1:3" x14ac:dyDescent="0.4">
      <c r="A625">
        <v>624</v>
      </c>
      <c r="B625" t="s">
        <v>746</v>
      </c>
      <c r="C625" t="s">
        <v>1649</v>
      </c>
    </row>
    <row r="626" spans="1:3" x14ac:dyDescent="0.4">
      <c r="A626">
        <v>625</v>
      </c>
      <c r="B626" t="s">
        <v>747</v>
      </c>
      <c r="C626" t="s">
        <v>1649</v>
      </c>
    </row>
    <row r="627" spans="1:3" x14ac:dyDescent="0.4">
      <c r="A627">
        <v>626</v>
      </c>
      <c r="B627" t="s">
        <v>743</v>
      </c>
      <c r="C627" t="s">
        <v>1650</v>
      </c>
    </row>
    <row r="628" spans="1:3" x14ac:dyDescent="0.4">
      <c r="A628">
        <v>627</v>
      </c>
      <c r="B628" t="s">
        <v>748</v>
      </c>
      <c r="C628" t="s">
        <v>1650</v>
      </c>
    </row>
    <row r="629" spans="1:3" x14ac:dyDescent="0.4">
      <c r="A629">
        <v>628</v>
      </c>
      <c r="B629" t="s">
        <v>749</v>
      </c>
      <c r="C629" t="s">
        <v>1651</v>
      </c>
    </row>
    <row r="630" spans="1:3" x14ac:dyDescent="0.4">
      <c r="A630">
        <v>629</v>
      </c>
      <c r="B630" t="s">
        <v>749</v>
      </c>
      <c r="C630" t="s">
        <v>1651</v>
      </c>
    </row>
    <row r="631" spans="1:3" x14ac:dyDescent="0.4">
      <c r="A631">
        <v>630</v>
      </c>
      <c r="B631" t="s">
        <v>750</v>
      </c>
      <c r="C631" t="s">
        <v>1652</v>
      </c>
    </row>
    <row r="632" spans="1:3" x14ac:dyDescent="0.4">
      <c r="A632">
        <v>631</v>
      </c>
      <c r="B632" t="s">
        <v>751</v>
      </c>
      <c r="C632" t="s">
        <v>1652</v>
      </c>
    </row>
    <row r="633" spans="1:3" x14ac:dyDescent="0.4">
      <c r="A633">
        <v>632</v>
      </c>
      <c r="B633" t="s">
        <v>752</v>
      </c>
      <c r="C633" t="s">
        <v>1653</v>
      </c>
    </row>
    <row r="634" spans="1:3" x14ac:dyDescent="0.4">
      <c r="A634">
        <v>633</v>
      </c>
      <c r="B634" t="s">
        <v>753</v>
      </c>
      <c r="C634" t="s">
        <v>1653</v>
      </c>
    </row>
    <row r="635" spans="1:3" x14ac:dyDescent="0.4">
      <c r="A635">
        <v>634</v>
      </c>
      <c r="B635" t="s">
        <v>754</v>
      </c>
      <c r="C635" t="s">
        <v>1654</v>
      </c>
    </row>
    <row r="636" spans="1:3" x14ac:dyDescent="0.4">
      <c r="A636">
        <v>635</v>
      </c>
      <c r="B636" t="s">
        <v>755</v>
      </c>
      <c r="C636" t="s">
        <v>1654</v>
      </c>
    </row>
    <row r="637" spans="1:3" x14ac:dyDescent="0.4">
      <c r="A637">
        <v>636</v>
      </c>
      <c r="B637" t="s">
        <v>756</v>
      </c>
      <c r="C637" t="s">
        <v>1655</v>
      </c>
    </row>
    <row r="638" spans="1:3" x14ac:dyDescent="0.4">
      <c r="A638">
        <v>637</v>
      </c>
      <c r="B638" t="s">
        <v>756</v>
      </c>
      <c r="C638" t="s">
        <v>1655</v>
      </c>
    </row>
    <row r="639" spans="1:3" x14ac:dyDescent="0.4">
      <c r="A639">
        <v>638</v>
      </c>
      <c r="B639" t="s">
        <v>757</v>
      </c>
      <c r="C639" t="s">
        <v>1656</v>
      </c>
    </row>
    <row r="640" spans="1:3" x14ac:dyDescent="0.4">
      <c r="A640">
        <v>639</v>
      </c>
      <c r="B640" t="s">
        <v>758</v>
      </c>
      <c r="C640" t="s">
        <v>1656</v>
      </c>
    </row>
    <row r="641" spans="1:3" x14ac:dyDescent="0.4">
      <c r="A641">
        <v>640</v>
      </c>
      <c r="B641" t="s">
        <v>759</v>
      </c>
      <c r="C641" t="s">
        <v>1657</v>
      </c>
    </row>
    <row r="642" spans="1:3" x14ac:dyDescent="0.4">
      <c r="A642">
        <v>641</v>
      </c>
      <c r="B642" t="s">
        <v>760</v>
      </c>
      <c r="C642" t="s">
        <v>1657</v>
      </c>
    </row>
    <row r="643" spans="1:3" x14ac:dyDescent="0.4">
      <c r="A643">
        <v>642</v>
      </c>
      <c r="B643" t="s">
        <v>761</v>
      </c>
      <c r="C643" t="s">
        <v>1658</v>
      </c>
    </row>
    <row r="644" spans="1:3" x14ac:dyDescent="0.4">
      <c r="A644">
        <v>643</v>
      </c>
      <c r="B644" t="s">
        <v>762</v>
      </c>
      <c r="C644" t="s">
        <v>1658</v>
      </c>
    </row>
    <row r="645" spans="1:3" x14ac:dyDescent="0.4">
      <c r="A645">
        <v>644</v>
      </c>
      <c r="B645" t="s">
        <v>763</v>
      </c>
      <c r="C645" t="s">
        <v>1659</v>
      </c>
    </row>
    <row r="646" spans="1:3" x14ac:dyDescent="0.4">
      <c r="A646">
        <v>645</v>
      </c>
      <c r="B646" t="s">
        <v>764</v>
      </c>
      <c r="C646" t="s">
        <v>1659</v>
      </c>
    </row>
    <row r="647" spans="1:3" x14ac:dyDescent="0.4">
      <c r="A647">
        <v>646</v>
      </c>
      <c r="B647" t="s">
        <v>765</v>
      </c>
      <c r="C647" t="s">
        <v>1660</v>
      </c>
    </row>
    <row r="648" spans="1:3" x14ac:dyDescent="0.4">
      <c r="A648">
        <v>647</v>
      </c>
      <c r="B648" t="s">
        <v>766</v>
      </c>
      <c r="C648" t="s">
        <v>1660</v>
      </c>
    </row>
    <row r="649" spans="1:3" x14ac:dyDescent="0.4">
      <c r="A649">
        <v>648</v>
      </c>
      <c r="B649" t="s">
        <v>767</v>
      </c>
      <c r="C649" t="s">
        <v>1661</v>
      </c>
    </row>
    <row r="650" spans="1:3" x14ac:dyDescent="0.4">
      <c r="A650">
        <v>649</v>
      </c>
      <c r="B650" t="s">
        <v>768</v>
      </c>
      <c r="C650" t="s">
        <v>1661</v>
      </c>
    </row>
    <row r="651" spans="1:3" x14ac:dyDescent="0.4">
      <c r="A651">
        <v>650</v>
      </c>
      <c r="B651" t="s">
        <v>769</v>
      </c>
      <c r="C651" t="s">
        <v>1662</v>
      </c>
    </row>
    <row r="652" spans="1:3" x14ac:dyDescent="0.4">
      <c r="A652">
        <v>651</v>
      </c>
      <c r="B652" t="s">
        <v>770</v>
      </c>
      <c r="C652" t="s">
        <v>1662</v>
      </c>
    </row>
    <row r="653" spans="1:3" x14ac:dyDescent="0.4">
      <c r="A653">
        <v>652</v>
      </c>
      <c r="B653" t="s">
        <v>771</v>
      </c>
      <c r="C653" t="s">
        <v>1663</v>
      </c>
    </row>
    <row r="654" spans="1:3" x14ac:dyDescent="0.4">
      <c r="A654">
        <v>653</v>
      </c>
      <c r="B654" t="s">
        <v>772</v>
      </c>
      <c r="C654" t="s">
        <v>1663</v>
      </c>
    </row>
    <row r="655" spans="1:3" x14ac:dyDescent="0.4">
      <c r="A655">
        <v>654</v>
      </c>
      <c r="B655" t="s">
        <v>773</v>
      </c>
      <c r="C655" t="s">
        <v>1664</v>
      </c>
    </row>
    <row r="656" spans="1:3" x14ac:dyDescent="0.4">
      <c r="A656">
        <v>655</v>
      </c>
      <c r="B656" t="s">
        <v>774</v>
      </c>
      <c r="C656" t="s">
        <v>1664</v>
      </c>
    </row>
    <row r="657" spans="1:3" x14ac:dyDescent="0.4">
      <c r="A657">
        <v>656</v>
      </c>
      <c r="B657" t="s">
        <v>775</v>
      </c>
      <c r="C657" t="s">
        <v>1665</v>
      </c>
    </row>
    <row r="658" spans="1:3" x14ac:dyDescent="0.4">
      <c r="A658">
        <v>657</v>
      </c>
      <c r="B658" t="s">
        <v>776</v>
      </c>
      <c r="C658" t="s">
        <v>1665</v>
      </c>
    </row>
    <row r="659" spans="1:3" x14ac:dyDescent="0.4">
      <c r="A659">
        <v>658</v>
      </c>
      <c r="B659" t="s">
        <v>777</v>
      </c>
      <c r="C659" t="s">
        <v>1666</v>
      </c>
    </row>
    <row r="660" spans="1:3" x14ac:dyDescent="0.4">
      <c r="A660">
        <v>659</v>
      </c>
      <c r="B660" t="s">
        <v>778</v>
      </c>
      <c r="C660" t="s">
        <v>1667</v>
      </c>
    </row>
    <row r="661" spans="1:3" x14ac:dyDescent="0.4">
      <c r="A661">
        <v>660</v>
      </c>
      <c r="B661" t="s">
        <v>779</v>
      </c>
      <c r="C661" t="s">
        <v>1668</v>
      </c>
    </row>
    <row r="662" spans="1:3" x14ac:dyDescent="0.4">
      <c r="A662">
        <v>661</v>
      </c>
      <c r="B662" t="s">
        <v>780</v>
      </c>
      <c r="C662" t="s">
        <v>1669</v>
      </c>
    </row>
    <row r="663" spans="1:3" x14ac:dyDescent="0.4">
      <c r="A663">
        <v>662</v>
      </c>
      <c r="B663" t="s">
        <v>781</v>
      </c>
      <c r="C663" t="s">
        <v>1670</v>
      </c>
    </row>
    <row r="664" spans="1:3" x14ac:dyDescent="0.4">
      <c r="A664">
        <v>663</v>
      </c>
      <c r="B664" t="s">
        <v>782</v>
      </c>
      <c r="C664" t="s">
        <v>1671</v>
      </c>
    </row>
    <row r="665" spans="1:3" x14ac:dyDescent="0.4">
      <c r="A665">
        <v>664</v>
      </c>
      <c r="B665" t="s">
        <v>783</v>
      </c>
      <c r="C665" t="s">
        <v>1672</v>
      </c>
    </row>
    <row r="666" spans="1:3" x14ac:dyDescent="0.4">
      <c r="A666">
        <v>665</v>
      </c>
      <c r="B666" t="s">
        <v>784</v>
      </c>
      <c r="C666" t="s">
        <v>1673</v>
      </c>
    </row>
    <row r="667" spans="1:3" x14ac:dyDescent="0.4">
      <c r="A667">
        <v>666</v>
      </c>
      <c r="B667" t="s">
        <v>785</v>
      </c>
      <c r="C667" t="s">
        <v>1674</v>
      </c>
    </row>
    <row r="668" spans="1:3" x14ac:dyDescent="0.4">
      <c r="A668">
        <v>667</v>
      </c>
      <c r="B668" t="s">
        <v>786</v>
      </c>
      <c r="C668" t="s">
        <v>1675</v>
      </c>
    </row>
    <row r="669" spans="1:3" x14ac:dyDescent="0.4">
      <c r="A669">
        <v>668</v>
      </c>
      <c r="B669" t="s">
        <v>787</v>
      </c>
      <c r="C669" t="s">
        <v>1676</v>
      </c>
    </row>
    <row r="670" spans="1:3" x14ac:dyDescent="0.4">
      <c r="A670">
        <v>669</v>
      </c>
      <c r="B670" t="s">
        <v>788</v>
      </c>
      <c r="C670" t="s">
        <v>1677</v>
      </c>
    </row>
    <row r="671" spans="1:3" x14ac:dyDescent="0.4">
      <c r="A671">
        <v>670</v>
      </c>
      <c r="B671" t="s">
        <v>789</v>
      </c>
      <c r="C671" t="s">
        <v>1678</v>
      </c>
    </row>
    <row r="672" spans="1:3" x14ac:dyDescent="0.4">
      <c r="A672">
        <v>671</v>
      </c>
      <c r="B672" t="s">
        <v>790</v>
      </c>
      <c r="C672" t="s">
        <v>1679</v>
      </c>
    </row>
    <row r="673" spans="1:3" x14ac:dyDescent="0.4">
      <c r="A673">
        <v>672</v>
      </c>
      <c r="B673" t="s">
        <v>791</v>
      </c>
      <c r="C673" t="s">
        <v>1680</v>
      </c>
    </row>
    <row r="674" spans="1:3" x14ac:dyDescent="0.4">
      <c r="A674">
        <v>673</v>
      </c>
      <c r="B674" t="s">
        <v>792</v>
      </c>
      <c r="C674" t="s">
        <v>1681</v>
      </c>
    </row>
    <row r="675" spans="1:3" x14ac:dyDescent="0.4">
      <c r="A675">
        <v>674</v>
      </c>
      <c r="B675" t="s">
        <v>793</v>
      </c>
      <c r="C675" t="s">
        <v>1682</v>
      </c>
    </row>
    <row r="676" spans="1:3" x14ac:dyDescent="0.4">
      <c r="A676">
        <v>675</v>
      </c>
      <c r="B676" t="s">
        <v>794</v>
      </c>
      <c r="C676" t="s">
        <v>1683</v>
      </c>
    </row>
    <row r="677" spans="1:3" x14ac:dyDescent="0.4">
      <c r="A677">
        <v>676</v>
      </c>
      <c r="B677" t="s">
        <v>795</v>
      </c>
      <c r="C677" t="s">
        <v>1684</v>
      </c>
    </row>
    <row r="678" spans="1:3" x14ac:dyDescent="0.4">
      <c r="A678">
        <v>677</v>
      </c>
      <c r="B678" t="s">
        <v>796</v>
      </c>
      <c r="C678" t="s">
        <v>1685</v>
      </c>
    </row>
    <row r="679" spans="1:3" x14ac:dyDescent="0.4">
      <c r="A679">
        <v>678</v>
      </c>
      <c r="B679" t="s">
        <v>797</v>
      </c>
      <c r="C679" t="s">
        <v>1686</v>
      </c>
    </row>
    <row r="680" spans="1:3" x14ac:dyDescent="0.4">
      <c r="A680">
        <v>679</v>
      </c>
      <c r="B680" t="s">
        <v>798</v>
      </c>
      <c r="C680" t="s">
        <v>1687</v>
      </c>
    </row>
    <row r="681" spans="1:3" x14ac:dyDescent="0.4">
      <c r="A681">
        <v>680</v>
      </c>
      <c r="B681" t="s">
        <v>799</v>
      </c>
      <c r="C681" t="s">
        <v>1688</v>
      </c>
    </row>
    <row r="682" spans="1:3" x14ac:dyDescent="0.4">
      <c r="A682">
        <v>681</v>
      </c>
      <c r="B682" t="s">
        <v>800</v>
      </c>
      <c r="C682" t="s">
        <v>1689</v>
      </c>
    </row>
    <row r="683" spans="1:3" x14ac:dyDescent="0.4">
      <c r="A683">
        <v>682</v>
      </c>
      <c r="B683" t="s">
        <v>801</v>
      </c>
      <c r="C683" t="s">
        <v>1690</v>
      </c>
    </row>
    <row r="684" spans="1:3" x14ac:dyDescent="0.4">
      <c r="A684">
        <v>683</v>
      </c>
      <c r="B684" t="s">
        <v>802</v>
      </c>
      <c r="C684" t="s">
        <v>1691</v>
      </c>
    </row>
    <row r="685" spans="1:3" x14ac:dyDescent="0.4">
      <c r="A685">
        <v>684</v>
      </c>
      <c r="B685" t="s">
        <v>803</v>
      </c>
      <c r="C685" t="s">
        <v>1692</v>
      </c>
    </row>
    <row r="686" spans="1:3" x14ac:dyDescent="0.4">
      <c r="A686">
        <v>685</v>
      </c>
      <c r="B686" t="s">
        <v>804</v>
      </c>
      <c r="C686" t="s">
        <v>1693</v>
      </c>
    </row>
    <row r="687" spans="1:3" x14ac:dyDescent="0.4">
      <c r="A687">
        <v>686</v>
      </c>
      <c r="B687" t="s">
        <v>805</v>
      </c>
      <c r="C687" t="s">
        <v>1694</v>
      </c>
    </row>
    <row r="688" spans="1:3" x14ac:dyDescent="0.4">
      <c r="A688">
        <v>687</v>
      </c>
      <c r="B688" t="s">
        <v>806</v>
      </c>
      <c r="C688" t="s">
        <v>1695</v>
      </c>
    </row>
    <row r="689" spans="1:3" x14ac:dyDescent="0.4">
      <c r="A689">
        <v>688</v>
      </c>
      <c r="B689" t="s">
        <v>807</v>
      </c>
      <c r="C689" t="s">
        <v>1696</v>
      </c>
    </row>
    <row r="690" spans="1:3" x14ac:dyDescent="0.4">
      <c r="A690">
        <v>689</v>
      </c>
      <c r="B690" t="s">
        <v>808</v>
      </c>
      <c r="C690" t="s">
        <v>1697</v>
      </c>
    </row>
    <row r="691" spans="1:3" x14ac:dyDescent="0.4">
      <c r="A691">
        <v>690</v>
      </c>
      <c r="B691" t="s">
        <v>809</v>
      </c>
      <c r="C691" t="s">
        <v>1698</v>
      </c>
    </row>
    <row r="692" spans="1:3" x14ac:dyDescent="0.4">
      <c r="A692">
        <v>691</v>
      </c>
      <c r="B692" t="s">
        <v>810</v>
      </c>
      <c r="C692" t="s">
        <v>1699</v>
      </c>
    </row>
    <row r="693" spans="1:3" x14ac:dyDescent="0.4">
      <c r="A693">
        <v>692</v>
      </c>
      <c r="B693" t="s">
        <v>811</v>
      </c>
      <c r="C693" t="s">
        <v>1700</v>
      </c>
    </row>
    <row r="694" spans="1:3" x14ac:dyDescent="0.4">
      <c r="A694">
        <v>693</v>
      </c>
      <c r="B694" t="s">
        <v>812</v>
      </c>
      <c r="C694" t="s">
        <v>1701</v>
      </c>
    </row>
    <row r="695" spans="1:3" x14ac:dyDescent="0.4">
      <c r="A695">
        <v>694</v>
      </c>
      <c r="B695" t="s">
        <v>813</v>
      </c>
      <c r="C695" t="s">
        <v>1702</v>
      </c>
    </row>
    <row r="696" spans="1:3" x14ac:dyDescent="0.4">
      <c r="A696">
        <v>695</v>
      </c>
      <c r="B696" t="s">
        <v>814</v>
      </c>
      <c r="C696" t="s">
        <v>1703</v>
      </c>
    </row>
    <row r="697" spans="1:3" x14ac:dyDescent="0.4">
      <c r="A697">
        <v>696</v>
      </c>
      <c r="B697" t="s">
        <v>815</v>
      </c>
      <c r="C697" t="s">
        <v>1704</v>
      </c>
    </row>
    <row r="698" spans="1:3" x14ac:dyDescent="0.4">
      <c r="A698">
        <v>697</v>
      </c>
      <c r="B698" t="s">
        <v>816</v>
      </c>
      <c r="C698" t="s">
        <v>1705</v>
      </c>
    </row>
    <row r="699" spans="1:3" x14ac:dyDescent="0.4">
      <c r="A699">
        <v>698</v>
      </c>
      <c r="B699" t="s">
        <v>817</v>
      </c>
      <c r="C699" t="s">
        <v>1706</v>
      </c>
    </row>
    <row r="700" spans="1:3" x14ac:dyDescent="0.4">
      <c r="A700">
        <v>699</v>
      </c>
      <c r="B700" t="s">
        <v>818</v>
      </c>
      <c r="C700" t="s">
        <v>1707</v>
      </c>
    </row>
    <row r="701" spans="1:3" x14ac:dyDescent="0.4">
      <c r="A701">
        <v>700</v>
      </c>
      <c r="B701" t="s">
        <v>819</v>
      </c>
      <c r="C701" t="s">
        <v>1708</v>
      </c>
    </row>
    <row r="702" spans="1:3" x14ac:dyDescent="0.4">
      <c r="A702">
        <v>701</v>
      </c>
      <c r="B702" t="s">
        <v>820</v>
      </c>
      <c r="C702" t="s">
        <v>1709</v>
      </c>
    </row>
    <row r="703" spans="1:3" x14ac:dyDescent="0.4">
      <c r="A703">
        <v>702</v>
      </c>
      <c r="B703" t="s">
        <v>821</v>
      </c>
      <c r="C703" t="s">
        <v>1710</v>
      </c>
    </row>
    <row r="704" spans="1:3" x14ac:dyDescent="0.4">
      <c r="A704">
        <v>703</v>
      </c>
      <c r="B704" t="s">
        <v>822</v>
      </c>
      <c r="C704" t="s">
        <v>1711</v>
      </c>
    </row>
    <row r="705" spans="1:3" x14ac:dyDescent="0.4">
      <c r="A705">
        <v>704</v>
      </c>
      <c r="B705" t="s">
        <v>823</v>
      </c>
      <c r="C705" t="s">
        <v>1712</v>
      </c>
    </row>
    <row r="706" spans="1:3" x14ac:dyDescent="0.4">
      <c r="A706">
        <v>705</v>
      </c>
      <c r="B706" t="s">
        <v>824</v>
      </c>
      <c r="C706" t="s">
        <v>1713</v>
      </c>
    </row>
    <row r="707" spans="1:3" x14ac:dyDescent="0.4">
      <c r="A707">
        <v>706</v>
      </c>
      <c r="B707" t="s">
        <v>825</v>
      </c>
      <c r="C707" t="s">
        <v>1714</v>
      </c>
    </row>
    <row r="708" spans="1:3" x14ac:dyDescent="0.4">
      <c r="A708">
        <v>707</v>
      </c>
      <c r="B708" t="s">
        <v>826</v>
      </c>
      <c r="C708" t="s">
        <v>1715</v>
      </c>
    </row>
    <row r="709" spans="1:3" x14ac:dyDescent="0.4">
      <c r="A709">
        <v>708</v>
      </c>
      <c r="B709" t="s">
        <v>827</v>
      </c>
      <c r="C709" t="s">
        <v>1716</v>
      </c>
    </row>
    <row r="710" spans="1:3" x14ac:dyDescent="0.4">
      <c r="A710">
        <v>709</v>
      </c>
      <c r="B710" t="s">
        <v>828</v>
      </c>
      <c r="C710" t="s">
        <v>1717</v>
      </c>
    </row>
    <row r="711" spans="1:3" x14ac:dyDescent="0.4">
      <c r="A711">
        <v>710</v>
      </c>
      <c r="B711" t="s">
        <v>829</v>
      </c>
      <c r="C711" t="s">
        <v>1718</v>
      </c>
    </row>
    <row r="712" spans="1:3" x14ac:dyDescent="0.4">
      <c r="A712">
        <v>711</v>
      </c>
      <c r="B712" t="s">
        <v>830</v>
      </c>
      <c r="C712" t="s">
        <v>1719</v>
      </c>
    </row>
    <row r="713" spans="1:3" x14ac:dyDescent="0.4">
      <c r="A713">
        <v>712</v>
      </c>
      <c r="B713" t="s">
        <v>831</v>
      </c>
      <c r="C713" t="s">
        <v>1720</v>
      </c>
    </row>
    <row r="714" spans="1:3" x14ac:dyDescent="0.4">
      <c r="A714">
        <v>713</v>
      </c>
      <c r="B714" t="s">
        <v>572</v>
      </c>
      <c r="C714" t="s">
        <v>1721</v>
      </c>
    </row>
    <row r="715" spans="1:3" x14ac:dyDescent="0.4">
      <c r="A715">
        <v>714</v>
      </c>
      <c r="B715" t="s">
        <v>760</v>
      </c>
      <c r="C715" t="s">
        <v>1722</v>
      </c>
    </row>
    <row r="716" spans="1:3" x14ac:dyDescent="0.4">
      <c r="A716">
        <v>715</v>
      </c>
      <c r="B716" t="s">
        <v>832</v>
      </c>
      <c r="C716" t="s">
        <v>1723</v>
      </c>
    </row>
    <row r="717" spans="1:3" x14ac:dyDescent="0.4">
      <c r="A717">
        <v>716</v>
      </c>
      <c r="B717" t="s">
        <v>833</v>
      </c>
      <c r="C717" t="s">
        <v>1724</v>
      </c>
    </row>
    <row r="718" spans="1:3" x14ac:dyDescent="0.4">
      <c r="A718">
        <v>717</v>
      </c>
      <c r="B718" t="s">
        <v>834</v>
      </c>
      <c r="C718" t="s">
        <v>1725</v>
      </c>
    </row>
    <row r="719" spans="1:3" x14ac:dyDescent="0.4">
      <c r="A719">
        <v>718</v>
      </c>
      <c r="B719" t="s">
        <v>835</v>
      </c>
      <c r="C719" t="s">
        <v>1726</v>
      </c>
    </row>
    <row r="720" spans="1:3" x14ac:dyDescent="0.4">
      <c r="A720">
        <v>719</v>
      </c>
      <c r="B720" t="s">
        <v>836</v>
      </c>
      <c r="C720" t="s">
        <v>1727</v>
      </c>
    </row>
    <row r="721" spans="1:3" x14ac:dyDescent="0.4">
      <c r="A721">
        <v>720</v>
      </c>
      <c r="B721" t="s">
        <v>837</v>
      </c>
      <c r="C721" t="s">
        <v>1728</v>
      </c>
    </row>
    <row r="722" spans="1:3" x14ac:dyDescent="0.4">
      <c r="A722">
        <v>721</v>
      </c>
      <c r="B722" t="s">
        <v>838</v>
      </c>
      <c r="C722" t="s">
        <v>1729</v>
      </c>
    </row>
    <row r="723" spans="1:3" x14ac:dyDescent="0.4">
      <c r="A723">
        <v>722</v>
      </c>
      <c r="B723" t="s">
        <v>839</v>
      </c>
      <c r="C723" t="s">
        <v>1730</v>
      </c>
    </row>
    <row r="724" spans="1:3" x14ac:dyDescent="0.4">
      <c r="A724">
        <v>723</v>
      </c>
      <c r="B724" t="s">
        <v>598</v>
      </c>
      <c r="C724" t="s">
        <v>1731</v>
      </c>
    </row>
    <row r="725" spans="1:3" x14ac:dyDescent="0.4">
      <c r="A725">
        <v>724</v>
      </c>
      <c r="B725" t="s">
        <v>840</v>
      </c>
      <c r="C725" t="s">
        <v>1732</v>
      </c>
    </row>
    <row r="726" spans="1:3" x14ac:dyDescent="0.4">
      <c r="A726">
        <v>725</v>
      </c>
      <c r="B726" t="s">
        <v>841</v>
      </c>
      <c r="C726" t="s">
        <v>1733</v>
      </c>
    </row>
    <row r="727" spans="1:3" x14ac:dyDescent="0.4">
      <c r="A727">
        <v>726</v>
      </c>
      <c r="B727" t="s">
        <v>842</v>
      </c>
      <c r="C727" t="s">
        <v>1734</v>
      </c>
    </row>
    <row r="728" spans="1:3" x14ac:dyDescent="0.4">
      <c r="A728">
        <v>727</v>
      </c>
      <c r="B728" t="s">
        <v>843</v>
      </c>
      <c r="C728" t="s">
        <v>1735</v>
      </c>
    </row>
    <row r="729" spans="1:3" x14ac:dyDescent="0.4">
      <c r="A729">
        <v>728</v>
      </c>
      <c r="B729" t="s">
        <v>844</v>
      </c>
      <c r="C729" t="s">
        <v>1736</v>
      </c>
    </row>
    <row r="730" spans="1:3" x14ac:dyDescent="0.4">
      <c r="A730">
        <v>729</v>
      </c>
      <c r="B730" t="s">
        <v>845</v>
      </c>
    </row>
    <row r="731" spans="1:3" x14ac:dyDescent="0.4">
      <c r="A731">
        <v>730</v>
      </c>
      <c r="B731" t="s">
        <v>846</v>
      </c>
    </row>
    <row r="732" spans="1:3" x14ac:dyDescent="0.4">
      <c r="A732">
        <v>731</v>
      </c>
      <c r="B732" t="s">
        <v>847</v>
      </c>
    </row>
    <row r="733" spans="1:3" x14ac:dyDescent="0.4">
      <c r="A733">
        <v>732</v>
      </c>
      <c r="B733" t="s">
        <v>848</v>
      </c>
    </row>
    <row r="734" spans="1:3" x14ac:dyDescent="0.4">
      <c r="A734">
        <v>733</v>
      </c>
      <c r="B734" t="s">
        <v>849</v>
      </c>
    </row>
    <row r="735" spans="1:3" x14ac:dyDescent="0.4">
      <c r="A735">
        <v>734</v>
      </c>
      <c r="B735" t="s">
        <v>585</v>
      </c>
    </row>
    <row r="736" spans="1:3" x14ac:dyDescent="0.4">
      <c r="A736">
        <v>735</v>
      </c>
      <c r="B736" t="s">
        <v>850</v>
      </c>
    </row>
    <row r="737" spans="1:2" x14ac:dyDescent="0.4">
      <c r="A737">
        <v>736</v>
      </c>
      <c r="B737" t="s">
        <v>578</v>
      </c>
    </row>
    <row r="738" spans="1:2" x14ac:dyDescent="0.4">
      <c r="A738">
        <v>737</v>
      </c>
      <c r="B738" t="s">
        <v>851</v>
      </c>
    </row>
    <row r="739" spans="1:2" x14ac:dyDescent="0.4">
      <c r="A739">
        <v>738</v>
      </c>
      <c r="B739" t="s">
        <v>852</v>
      </c>
    </row>
    <row r="740" spans="1:2" x14ac:dyDescent="0.4">
      <c r="A740">
        <v>739</v>
      </c>
      <c r="B740" t="s">
        <v>853</v>
      </c>
    </row>
    <row r="741" spans="1:2" x14ac:dyDescent="0.4">
      <c r="A741">
        <v>740</v>
      </c>
      <c r="B741" t="s">
        <v>853</v>
      </c>
    </row>
    <row r="742" spans="1:2" x14ac:dyDescent="0.4">
      <c r="A742">
        <v>741</v>
      </c>
      <c r="B742" t="s">
        <v>854</v>
      </c>
    </row>
    <row r="743" spans="1:2" x14ac:dyDescent="0.4">
      <c r="A743">
        <v>742</v>
      </c>
      <c r="B743" t="s">
        <v>855</v>
      </c>
    </row>
    <row r="744" spans="1:2" x14ac:dyDescent="0.4">
      <c r="A744">
        <v>743</v>
      </c>
      <c r="B744" t="s">
        <v>856</v>
      </c>
    </row>
    <row r="745" spans="1:2" x14ac:dyDescent="0.4">
      <c r="A745">
        <v>744</v>
      </c>
      <c r="B745" t="s">
        <v>857</v>
      </c>
    </row>
    <row r="746" spans="1:2" x14ac:dyDescent="0.4">
      <c r="A746">
        <v>745</v>
      </c>
      <c r="B746" t="s">
        <v>858</v>
      </c>
    </row>
    <row r="747" spans="1:2" x14ac:dyDescent="0.4">
      <c r="A747">
        <v>746</v>
      </c>
      <c r="B747" t="s">
        <v>859</v>
      </c>
    </row>
    <row r="748" spans="1:2" x14ac:dyDescent="0.4">
      <c r="A748">
        <v>747</v>
      </c>
      <c r="B748" t="s">
        <v>860</v>
      </c>
    </row>
    <row r="749" spans="1:2" x14ac:dyDescent="0.4">
      <c r="A749">
        <v>748</v>
      </c>
      <c r="B749" t="s">
        <v>861</v>
      </c>
    </row>
    <row r="750" spans="1:2" x14ac:dyDescent="0.4">
      <c r="A750">
        <v>749</v>
      </c>
      <c r="B750" t="s">
        <v>862</v>
      </c>
    </row>
    <row r="751" spans="1:2" x14ac:dyDescent="0.4">
      <c r="A751">
        <v>750</v>
      </c>
      <c r="B751" t="s">
        <v>863</v>
      </c>
    </row>
    <row r="752" spans="1:2" x14ac:dyDescent="0.4">
      <c r="A752">
        <v>751</v>
      </c>
      <c r="B752" t="s">
        <v>845</v>
      </c>
    </row>
    <row r="753" spans="1:2" x14ac:dyDescent="0.4">
      <c r="A753">
        <v>752</v>
      </c>
      <c r="B753" t="s">
        <v>864</v>
      </c>
    </row>
    <row r="754" spans="1:2" x14ac:dyDescent="0.4">
      <c r="A754">
        <v>753</v>
      </c>
      <c r="B754" t="s">
        <v>865</v>
      </c>
    </row>
    <row r="755" spans="1:2" x14ac:dyDescent="0.4">
      <c r="A755">
        <v>754</v>
      </c>
      <c r="B755" t="s">
        <v>866</v>
      </c>
    </row>
    <row r="756" spans="1:2" x14ac:dyDescent="0.4">
      <c r="A756">
        <v>755</v>
      </c>
      <c r="B756" t="s">
        <v>867</v>
      </c>
    </row>
    <row r="757" spans="1:2" x14ac:dyDescent="0.4">
      <c r="A757">
        <v>756</v>
      </c>
      <c r="B757" t="s">
        <v>868</v>
      </c>
    </row>
    <row r="758" spans="1:2" x14ac:dyDescent="0.4">
      <c r="A758">
        <v>757</v>
      </c>
      <c r="B758" t="s">
        <v>869</v>
      </c>
    </row>
    <row r="759" spans="1:2" x14ac:dyDescent="0.4">
      <c r="A759">
        <v>758</v>
      </c>
      <c r="B759" t="s">
        <v>870</v>
      </c>
    </row>
    <row r="760" spans="1:2" x14ac:dyDescent="0.4">
      <c r="A760">
        <v>759</v>
      </c>
      <c r="B760" t="s">
        <v>871</v>
      </c>
    </row>
    <row r="761" spans="1:2" x14ac:dyDescent="0.4">
      <c r="A761">
        <v>760</v>
      </c>
      <c r="B761" t="s">
        <v>872</v>
      </c>
    </row>
    <row r="762" spans="1:2" x14ac:dyDescent="0.4">
      <c r="A762">
        <v>761</v>
      </c>
      <c r="B762" t="s">
        <v>873</v>
      </c>
    </row>
    <row r="763" spans="1:2" x14ac:dyDescent="0.4">
      <c r="A763">
        <v>762</v>
      </c>
      <c r="B763" t="s">
        <v>874</v>
      </c>
    </row>
    <row r="764" spans="1:2" x14ac:dyDescent="0.4">
      <c r="A764">
        <v>763</v>
      </c>
      <c r="B764" t="s">
        <v>875</v>
      </c>
    </row>
    <row r="765" spans="1:2" x14ac:dyDescent="0.4">
      <c r="A765">
        <v>764</v>
      </c>
      <c r="B765" t="s">
        <v>876</v>
      </c>
    </row>
    <row r="766" spans="1:2" x14ac:dyDescent="0.4">
      <c r="A766">
        <v>765</v>
      </c>
      <c r="B766" t="s">
        <v>877</v>
      </c>
    </row>
    <row r="767" spans="1:2" x14ac:dyDescent="0.4">
      <c r="A767">
        <v>766</v>
      </c>
      <c r="B767" t="s">
        <v>878</v>
      </c>
    </row>
    <row r="768" spans="1:2" x14ac:dyDescent="0.4">
      <c r="A768">
        <v>767</v>
      </c>
      <c r="B768" t="s">
        <v>879</v>
      </c>
    </row>
    <row r="769" spans="1:2" x14ac:dyDescent="0.4">
      <c r="A769">
        <v>768</v>
      </c>
      <c r="B769" t="s">
        <v>880</v>
      </c>
    </row>
    <row r="770" spans="1:2" x14ac:dyDescent="0.4">
      <c r="A770">
        <v>769</v>
      </c>
      <c r="B770" t="s">
        <v>881</v>
      </c>
    </row>
    <row r="771" spans="1:2" x14ac:dyDescent="0.4">
      <c r="A771">
        <v>770</v>
      </c>
      <c r="B771" t="s">
        <v>882</v>
      </c>
    </row>
    <row r="772" spans="1:2" x14ac:dyDescent="0.4">
      <c r="A772">
        <v>771</v>
      </c>
      <c r="B772" t="s">
        <v>845</v>
      </c>
    </row>
    <row r="773" spans="1:2" x14ac:dyDescent="0.4">
      <c r="A773">
        <v>772</v>
      </c>
      <c r="B773" t="s">
        <v>883</v>
      </c>
    </row>
    <row r="774" spans="1:2" x14ac:dyDescent="0.4">
      <c r="A774">
        <v>773</v>
      </c>
      <c r="B774" t="s">
        <v>884</v>
      </c>
    </row>
    <row r="775" spans="1:2" x14ac:dyDescent="0.4">
      <c r="A775">
        <v>774</v>
      </c>
      <c r="B775" t="s">
        <v>885</v>
      </c>
    </row>
    <row r="776" spans="1:2" x14ac:dyDescent="0.4">
      <c r="A776">
        <v>775</v>
      </c>
      <c r="B776" t="s">
        <v>886</v>
      </c>
    </row>
    <row r="777" spans="1:2" x14ac:dyDescent="0.4">
      <c r="A777">
        <v>776</v>
      </c>
      <c r="B777" t="s">
        <v>887</v>
      </c>
    </row>
    <row r="778" spans="1:2" x14ac:dyDescent="0.4">
      <c r="A778">
        <v>777</v>
      </c>
      <c r="B778" t="s">
        <v>888</v>
      </c>
    </row>
    <row r="779" spans="1:2" x14ac:dyDescent="0.4">
      <c r="A779">
        <v>778</v>
      </c>
      <c r="B779" t="s">
        <v>889</v>
      </c>
    </row>
    <row r="780" spans="1:2" x14ac:dyDescent="0.4">
      <c r="A780">
        <v>779</v>
      </c>
      <c r="B780" t="s">
        <v>890</v>
      </c>
    </row>
    <row r="781" spans="1:2" x14ac:dyDescent="0.4">
      <c r="A781">
        <v>780</v>
      </c>
      <c r="B781" t="s">
        <v>891</v>
      </c>
    </row>
    <row r="782" spans="1:2" x14ac:dyDescent="0.4">
      <c r="A782">
        <v>781</v>
      </c>
      <c r="B782" t="s">
        <v>892</v>
      </c>
    </row>
    <row r="783" spans="1:2" x14ac:dyDescent="0.4">
      <c r="A783">
        <v>782</v>
      </c>
      <c r="B783" t="s">
        <v>893</v>
      </c>
    </row>
    <row r="784" spans="1:2" x14ac:dyDescent="0.4">
      <c r="A784">
        <v>783</v>
      </c>
      <c r="B784" t="s">
        <v>894</v>
      </c>
    </row>
    <row r="785" spans="1:2" x14ac:dyDescent="0.4">
      <c r="A785">
        <v>784</v>
      </c>
      <c r="B785" t="s">
        <v>895</v>
      </c>
    </row>
    <row r="786" spans="1:2" x14ac:dyDescent="0.4">
      <c r="A786">
        <v>785</v>
      </c>
      <c r="B786" t="s">
        <v>896</v>
      </c>
    </row>
    <row r="787" spans="1:2" x14ac:dyDescent="0.4">
      <c r="A787">
        <v>786</v>
      </c>
      <c r="B787" t="s">
        <v>897</v>
      </c>
    </row>
    <row r="788" spans="1:2" x14ac:dyDescent="0.4">
      <c r="A788">
        <v>787</v>
      </c>
      <c r="B788" t="s">
        <v>898</v>
      </c>
    </row>
    <row r="789" spans="1:2" x14ac:dyDescent="0.4">
      <c r="A789">
        <v>788</v>
      </c>
      <c r="B789" t="s">
        <v>899</v>
      </c>
    </row>
    <row r="790" spans="1:2" x14ac:dyDescent="0.4">
      <c r="A790">
        <v>789</v>
      </c>
      <c r="B790" t="s">
        <v>900</v>
      </c>
    </row>
    <row r="791" spans="1:2" x14ac:dyDescent="0.4">
      <c r="A791">
        <v>790</v>
      </c>
      <c r="B791" t="s">
        <v>901</v>
      </c>
    </row>
    <row r="792" spans="1:2" x14ac:dyDescent="0.4">
      <c r="A792">
        <v>791</v>
      </c>
      <c r="B792" t="s">
        <v>902</v>
      </c>
    </row>
    <row r="793" spans="1:2" x14ac:dyDescent="0.4">
      <c r="A793">
        <v>792</v>
      </c>
      <c r="B793" t="s">
        <v>903</v>
      </c>
    </row>
    <row r="794" spans="1:2" x14ac:dyDescent="0.4">
      <c r="A794">
        <v>793</v>
      </c>
      <c r="B794" t="s">
        <v>904</v>
      </c>
    </row>
    <row r="795" spans="1:2" x14ac:dyDescent="0.4">
      <c r="A795">
        <v>794</v>
      </c>
      <c r="B795" t="s">
        <v>905</v>
      </c>
    </row>
    <row r="796" spans="1:2" x14ac:dyDescent="0.4">
      <c r="A796">
        <v>795</v>
      </c>
      <c r="B796" t="s">
        <v>906</v>
      </c>
    </row>
    <row r="797" spans="1:2" x14ac:dyDescent="0.4">
      <c r="A797">
        <v>796</v>
      </c>
      <c r="B797" t="s">
        <v>907</v>
      </c>
    </row>
    <row r="798" spans="1:2" x14ac:dyDescent="0.4">
      <c r="A798">
        <v>797</v>
      </c>
      <c r="B798" t="s">
        <v>908</v>
      </c>
    </row>
    <row r="799" spans="1:2" x14ac:dyDescent="0.4">
      <c r="A799">
        <v>798</v>
      </c>
      <c r="B799" t="s">
        <v>909</v>
      </c>
    </row>
    <row r="800" spans="1:2" x14ac:dyDescent="0.4">
      <c r="A800">
        <v>799</v>
      </c>
      <c r="B800" t="s">
        <v>910</v>
      </c>
    </row>
    <row r="801" spans="1:2" x14ac:dyDescent="0.4">
      <c r="A801">
        <v>800</v>
      </c>
      <c r="B801" t="s">
        <v>911</v>
      </c>
    </row>
    <row r="802" spans="1:2" x14ac:dyDescent="0.4">
      <c r="A802">
        <v>801</v>
      </c>
      <c r="B802" t="s">
        <v>912</v>
      </c>
    </row>
    <row r="803" spans="1:2" x14ac:dyDescent="0.4">
      <c r="A803">
        <v>802</v>
      </c>
      <c r="B803" t="s">
        <v>913</v>
      </c>
    </row>
    <row r="804" spans="1:2" x14ac:dyDescent="0.4">
      <c r="A804">
        <v>803</v>
      </c>
      <c r="B804" t="s">
        <v>914</v>
      </c>
    </row>
    <row r="805" spans="1:2" x14ac:dyDescent="0.4">
      <c r="A805">
        <v>804</v>
      </c>
      <c r="B805" t="s">
        <v>915</v>
      </c>
    </row>
    <row r="806" spans="1:2" x14ac:dyDescent="0.4">
      <c r="A806">
        <v>805</v>
      </c>
      <c r="B806" t="s">
        <v>916</v>
      </c>
    </row>
    <row r="807" spans="1:2" x14ac:dyDescent="0.4">
      <c r="A807">
        <v>806</v>
      </c>
      <c r="B807" t="s">
        <v>917</v>
      </c>
    </row>
    <row r="808" spans="1:2" x14ac:dyDescent="0.4">
      <c r="A808">
        <v>807</v>
      </c>
      <c r="B808" t="s">
        <v>918</v>
      </c>
    </row>
    <row r="809" spans="1:2" x14ac:dyDescent="0.4">
      <c r="A809">
        <v>808</v>
      </c>
      <c r="B809" t="s">
        <v>919</v>
      </c>
    </row>
    <row r="810" spans="1:2" x14ac:dyDescent="0.4">
      <c r="A810">
        <v>809</v>
      </c>
      <c r="B810" t="s">
        <v>920</v>
      </c>
    </row>
    <row r="811" spans="1:2" x14ac:dyDescent="0.4">
      <c r="A811">
        <v>810</v>
      </c>
      <c r="B811" t="s">
        <v>921</v>
      </c>
    </row>
    <row r="812" spans="1:2" x14ac:dyDescent="0.4">
      <c r="A812">
        <v>811</v>
      </c>
      <c r="B812" t="s">
        <v>922</v>
      </c>
    </row>
    <row r="813" spans="1:2" x14ac:dyDescent="0.4">
      <c r="A813">
        <v>812</v>
      </c>
      <c r="B813" t="s">
        <v>923</v>
      </c>
    </row>
    <row r="814" spans="1:2" x14ac:dyDescent="0.4">
      <c r="A814">
        <v>813</v>
      </c>
      <c r="B814" t="s">
        <v>924</v>
      </c>
    </row>
    <row r="815" spans="1:2" x14ac:dyDescent="0.4">
      <c r="A815">
        <v>814</v>
      </c>
      <c r="B815" t="s">
        <v>925</v>
      </c>
    </row>
    <row r="816" spans="1:2" x14ac:dyDescent="0.4">
      <c r="A816">
        <v>815</v>
      </c>
      <c r="B816" t="s">
        <v>926</v>
      </c>
    </row>
    <row r="817" spans="1:2" x14ac:dyDescent="0.4">
      <c r="A817">
        <v>816</v>
      </c>
      <c r="B817" t="s">
        <v>927</v>
      </c>
    </row>
    <row r="818" spans="1:2" x14ac:dyDescent="0.4">
      <c r="A818">
        <v>817</v>
      </c>
      <c r="B818" t="s">
        <v>928</v>
      </c>
    </row>
    <row r="819" spans="1:2" x14ac:dyDescent="0.4">
      <c r="A819">
        <v>818</v>
      </c>
      <c r="B819" t="s">
        <v>929</v>
      </c>
    </row>
    <row r="820" spans="1:2" x14ac:dyDescent="0.4">
      <c r="A820">
        <v>819</v>
      </c>
      <c r="B820" t="s">
        <v>930</v>
      </c>
    </row>
    <row r="821" spans="1:2" x14ac:dyDescent="0.4">
      <c r="A821">
        <v>820</v>
      </c>
      <c r="B821" t="s">
        <v>931</v>
      </c>
    </row>
    <row r="822" spans="1:2" x14ac:dyDescent="0.4">
      <c r="A822">
        <v>821</v>
      </c>
      <c r="B822" t="s">
        <v>932</v>
      </c>
    </row>
    <row r="823" spans="1:2" x14ac:dyDescent="0.4">
      <c r="A823">
        <v>822</v>
      </c>
      <c r="B823" t="s">
        <v>933</v>
      </c>
    </row>
    <row r="824" spans="1:2" x14ac:dyDescent="0.4">
      <c r="A824">
        <v>823</v>
      </c>
      <c r="B824" t="s">
        <v>934</v>
      </c>
    </row>
    <row r="825" spans="1:2" x14ac:dyDescent="0.4">
      <c r="A825">
        <v>824</v>
      </c>
      <c r="B825" t="s">
        <v>935</v>
      </c>
    </row>
    <row r="826" spans="1:2" x14ac:dyDescent="0.4">
      <c r="A826">
        <v>825</v>
      </c>
      <c r="B826" t="s">
        <v>936</v>
      </c>
    </row>
    <row r="827" spans="1:2" x14ac:dyDescent="0.4">
      <c r="A827">
        <v>826</v>
      </c>
      <c r="B827" t="s">
        <v>937</v>
      </c>
    </row>
    <row r="828" spans="1:2" x14ac:dyDescent="0.4">
      <c r="A828">
        <v>827</v>
      </c>
      <c r="B828" t="s">
        <v>938</v>
      </c>
    </row>
    <row r="829" spans="1:2" x14ac:dyDescent="0.4">
      <c r="A829">
        <v>828</v>
      </c>
      <c r="B829" t="s">
        <v>939</v>
      </c>
    </row>
    <row r="830" spans="1:2" x14ac:dyDescent="0.4">
      <c r="A830">
        <v>829</v>
      </c>
      <c r="B830" t="s">
        <v>940</v>
      </c>
    </row>
    <row r="831" spans="1:2" x14ac:dyDescent="0.4">
      <c r="A831">
        <v>830</v>
      </c>
      <c r="B831" t="s">
        <v>941</v>
      </c>
    </row>
    <row r="832" spans="1:2" x14ac:dyDescent="0.4">
      <c r="A832">
        <v>831</v>
      </c>
      <c r="B832" t="s">
        <v>942</v>
      </c>
    </row>
    <row r="833" spans="1:2" x14ac:dyDescent="0.4">
      <c r="A833">
        <v>832</v>
      </c>
      <c r="B833" t="s">
        <v>943</v>
      </c>
    </row>
    <row r="834" spans="1:2" x14ac:dyDescent="0.4">
      <c r="A834">
        <v>833</v>
      </c>
      <c r="B834" t="s">
        <v>944</v>
      </c>
    </row>
    <row r="835" spans="1:2" x14ac:dyDescent="0.4">
      <c r="A835">
        <v>834</v>
      </c>
      <c r="B835" t="s">
        <v>945</v>
      </c>
    </row>
    <row r="836" spans="1:2" x14ac:dyDescent="0.4">
      <c r="A836">
        <v>835</v>
      </c>
      <c r="B836" t="s">
        <v>946</v>
      </c>
    </row>
    <row r="837" spans="1:2" x14ac:dyDescent="0.4">
      <c r="A837">
        <v>836</v>
      </c>
      <c r="B837" t="s">
        <v>947</v>
      </c>
    </row>
    <row r="838" spans="1:2" x14ac:dyDescent="0.4">
      <c r="A838">
        <v>837</v>
      </c>
      <c r="B838" t="s">
        <v>256</v>
      </c>
    </row>
    <row r="839" spans="1:2" x14ac:dyDescent="0.4">
      <c r="A839">
        <v>838</v>
      </c>
      <c r="B839" t="s">
        <v>256</v>
      </c>
    </row>
    <row r="840" spans="1:2" x14ac:dyDescent="0.4">
      <c r="A840">
        <v>839</v>
      </c>
      <c r="B840" t="s">
        <v>256</v>
      </c>
    </row>
    <row r="841" spans="1:2" x14ac:dyDescent="0.4">
      <c r="A841">
        <v>840</v>
      </c>
      <c r="B841" t="s">
        <v>256</v>
      </c>
    </row>
    <row r="842" spans="1:2" x14ac:dyDescent="0.4">
      <c r="A842">
        <v>841</v>
      </c>
      <c r="B842" t="s">
        <v>948</v>
      </c>
    </row>
    <row r="843" spans="1:2" x14ac:dyDescent="0.4">
      <c r="A843">
        <v>842</v>
      </c>
      <c r="B843" t="s">
        <v>949</v>
      </c>
    </row>
    <row r="844" spans="1:2" x14ac:dyDescent="0.4">
      <c r="A844">
        <v>843</v>
      </c>
      <c r="B844" t="s">
        <v>950</v>
      </c>
    </row>
    <row r="845" spans="1:2" x14ac:dyDescent="0.4">
      <c r="A845">
        <v>844</v>
      </c>
      <c r="B845" t="s">
        <v>951</v>
      </c>
    </row>
    <row r="846" spans="1:2" x14ac:dyDescent="0.4">
      <c r="A846">
        <v>845</v>
      </c>
      <c r="B846" t="s">
        <v>952</v>
      </c>
    </row>
    <row r="847" spans="1:2" x14ac:dyDescent="0.4">
      <c r="A847">
        <v>846</v>
      </c>
      <c r="B847" t="s">
        <v>953</v>
      </c>
    </row>
    <row r="848" spans="1:2" x14ac:dyDescent="0.4">
      <c r="A848">
        <v>847</v>
      </c>
      <c r="B848" t="s">
        <v>954</v>
      </c>
    </row>
    <row r="849" spans="1:2" x14ac:dyDescent="0.4">
      <c r="A849">
        <v>848</v>
      </c>
      <c r="B849" t="s">
        <v>256</v>
      </c>
    </row>
    <row r="850" spans="1:2" x14ac:dyDescent="0.4">
      <c r="A850">
        <v>849</v>
      </c>
      <c r="B850" t="s">
        <v>955</v>
      </c>
    </row>
    <row r="851" spans="1:2" x14ac:dyDescent="0.4">
      <c r="A851">
        <v>850</v>
      </c>
      <c r="B851" t="s">
        <v>956</v>
      </c>
    </row>
    <row r="852" spans="1:2" x14ac:dyDescent="0.4">
      <c r="A852">
        <v>851</v>
      </c>
      <c r="B852" t="s">
        <v>957</v>
      </c>
    </row>
    <row r="853" spans="1:2" x14ac:dyDescent="0.4">
      <c r="A853">
        <v>852</v>
      </c>
      <c r="B853" t="s">
        <v>958</v>
      </c>
    </row>
    <row r="854" spans="1:2" x14ac:dyDescent="0.4">
      <c r="A854">
        <v>853</v>
      </c>
      <c r="B854" t="s">
        <v>959</v>
      </c>
    </row>
    <row r="855" spans="1:2" x14ac:dyDescent="0.4">
      <c r="A855">
        <v>854</v>
      </c>
      <c r="B855" t="s">
        <v>960</v>
      </c>
    </row>
    <row r="856" spans="1:2" x14ac:dyDescent="0.4">
      <c r="A856">
        <v>855</v>
      </c>
      <c r="B856" t="s">
        <v>961</v>
      </c>
    </row>
    <row r="857" spans="1:2" x14ac:dyDescent="0.4">
      <c r="A857">
        <v>856</v>
      </c>
      <c r="B857" t="s">
        <v>962</v>
      </c>
    </row>
    <row r="858" spans="1:2" x14ac:dyDescent="0.4">
      <c r="A858">
        <v>857</v>
      </c>
      <c r="B858" t="s">
        <v>963</v>
      </c>
    </row>
    <row r="859" spans="1:2" x14ac:dyDescent="0.4">
      <c r="A859">
        <v>858</v>
      </c>
      <c r="B859" t="s">
        <v>964</v>
      </c>
    </row>
    <row r="860" spans="1:2" x14ac:dyDescent="0.4">
      <c r="A860">
        <v>859</v>
      </c>
      <c r="B860" t="s">
        <v>256</v>
      </c>
    </row>
    <row r="861" spans="1:2" x14ac:dyDescent="0.4">
      <c r="A861">
        <v>860</v>
      </c>
      <c r="B861" t="s">
        <v>965</v>
      </c>
    </row>
    <row r="862" spans="1:2" x14ac:dyDescent="0.4">
      <c r="A862">
        <v>861</v>
      </c>
      <c r="B862" t="s">
        <v>256</v>
      </c>
    </row>
    <row r="863" spans="1:2" x14ac:dyDescent="0.4">
      <c r="A863">
        <v>862</v>
      </c>
      <c r="B863" t="s">
        <v>256</v>
      </c>
    </row>
    <row r="864" spans="1:2" x14ac:dyDescent="0.4">
      <c r="A864">
        <v>863</v>
      </c>
      <c r="B864" t="s">
        <v>256</v>
      </c>
    </row>
    <row r="865" spans="1:2" x14ac:dyDescent="0.4">
      <c r="A865">
        <v>864</v>
      </c>
      <c r="B865" t="s">
        <v>256</v>
      </c>
    </row>
    <row r="866" spans="1:2" x14ac:dyDescent="0.4">
      <c r="A866">
        <v>865</v>
      </c>
      <c r="B866" t="s">
        <v>256</v>
      </c>
    </row>
    <row r="867" spans="1:2" x14ac:dyDescent="0.4">
      <c r="A867">
        <v>866</v>
      </c>
      <c r="B867" t="s">
        <v>256</v>
      </c>
    </row>
    <row r="868" spans="1:2" x14ac:dyDescent="0.4">
      <c r="A868">
        <v>867</v>
      </c>
      <c r="B868" t="s">
        <v>256</v>
      </c>
    </row>
    <row r="869" spans="1:2" x14ac:dyDescent="0.4">
      <c r="A869">
        <v>868</v>
      </c>
      <c r="B869" t="s">
        <v>256</v>
      </c>
    </row>
    <row r="870" spans="1:2" x14ac:dyDescent="0.4">
      <c r="A870">
        <v>869</v>
      </c>
      <c r="B870" t="s">
        <v>256</v>
      </c>
    </row>
    <row r="871" spans="1:2" x14ac:dyDescent="0.4">
      <c r="A871">
        <v>870</v>
      </c>
      <c r="B871" t="s">
        <v>256</v>
      </c>
    </row>
    <row r="872" spans="1:2" x14ac:dyDescent="0.4">
      <c r="A872">
        <v>871</v>
      </c>
      <c r="B872" t="s">
        <v>256</v>
      </c>
    </row>
    <row r="873" spans="1:2" x14ac:dyDescent="0.4">
      <c r="A873">
        <v>872</v>
      </c>
      <c r="B873" t="s">
        <v>256</v>
      </c>
    </row>
    <row r="874" spans="1:2" x14ac:dyDescent="0.4">
      <c r="A874">
        <v>873</v>
      </c>
      <c r="B874" t="s">
        <v>256</v>
      </c>
    </row>
    <row r="875" spans="1:2" x14ac:dyDescent="0.4">
      <c r="A875">
        <v>874</v>
      </c>
      <c r="B875" t="s">
        <v>256</v>
      </c>
    </row>
    <row r="876" spans="1:2" x14ac:dyDescent="0.4">
      <c r="A876">
        <v>875</v>
      </c>
      <c r="B876" t="s">
        <v>256</v>
      </c>
    </row>
    <row r="877" spans="1:2" x14ac:dyDescent="0.4">
      <c r="A877">
        <v>876</v>
      </c>
      <c r="B877" t="s">
        <v>256</v>
      </c>
    </row>
    <row r="878" spans="1:2" x14ac:dyDescent="0.4">
      <c r="A878">
        <v>877</v>
      </c>
      <c r="B878" t="s">
        <v>256</v>
      </c>
    </row>
    <row r="879" spans="1:2" x14ac:dyDescent="0.4">
      <c r="A879">
        <v>878</v>
      </c>
      <c r="B879" t="s">
        <v>256</v>
      </c>
    </row>
    <row r="880" spans="1:2" x14ac:dyDescent="0.4">
      <c r="A880">
        <v>879</v>
      </c>
      <c r="B880" t="s">
        <v>966</v>
      </c>
    </row>
    <row r="881" spans="1:2" x14ac:dyDescent="0.4">
      <c r="A881">
        <v>880</v>
      </c>
      <c r="B881" t="s">
        <v>967</v>
      </c>
    </row>
    <row r="882" spans="1:2" x14ac:dyDescent="0.4">
      <c r="A882">
        <v>881</v>
      </c>
      <c r="B882" t="s">
        <v>968</v>
      </c>
    </row>
    <row r="883" spans="1:2" x14ac:dyDescent="0.4">
      <c r="A883">
        <v>882</v>
      </c>
      <c r="B883" t="s">
        <v>969</v>
      </c>
    </row>
    <row r="884" spans="1:2" x14ac:dyDescent="0.4">
      <c r="A884">
        <v>883</v>
      </c>
      <c r="B884" t="s">
        <v>970</v>
      </c>
    </row>
    <row r="885" spans="1:2" x14ac:dyDescent="0.4">
      <c r="A885">
        <v>884</v>
      </c>
      <c r="B885" t="s">
        <v>971</v>
      </c>
    </row>
    <row r="886" spans="1:2" x14ac:dyDescent="0.4">
      <c r="A886">
        <v>885</v>
      </c>
      <c r="B886" t="s">
        <v>256</v>
      </c>
    </row>
    <row r="887" spans="1:2" x14ac:dyDescent="0.4">
      <c r="A887">
        <v>886</v>
      </c>
      <c r="B887" t="s">
        <v>256</v>
      </c>
    </row>
    <row r="888" spans="1:2" x14ac:dyDescent="0.4">
      <c r="A888">
        <v>887</v>
      </c>
      <c r="B888" t="s">
        <v>256</v>
      </c>
    </row>
    <row r="889" spans="1:2" x14ac:dyDescent="0.4">
      <c r="A889">
        <v>888</v>
      </c>
      <c r="B889" t="s">
        <v>256</v>
      </c>
    </row>
    <row r="890" spans="1:2" x14ac:dyDescent="0.4">
      <c r="A890">
        <v>889</v>
      </c>
      <c r="B890" t="s">
        <v>256</v>
      </c>
    </row>
    <row r="891" spans="1:2" x14ac:dyDescent="0.4">
      <c r="A891">
        <v>890</v>
      </c>
      <c r="B891" t="s">
        <v>256</v>
      </c>
    </row>
    <row r="892" spans="1:2" x14ac:dyDescent="0.4">
      <c r="A892">
        <v>891</v>
      </c>
      <c r="B892" t="s">
        <v>256</v>
      </c>
    </row>
    <row r="893" spans="1:2" x14ac:dyDescent="0.4">
      <c r="A893">
        <v>892</v>
      </c>
      <c r="B893" t="s">
        <v>256</v>
      </c>
    </row>
    <row r="894" spans="1:2" x14ac:dyDescent="0.4">
      <c r="A894">
        <v>893</v>
      </c>
      <c r="B894" t="s">
        <v>256</v>
      </c>
    </row>
    <row r="895" spans="1:2" x14ac:dyDescent="0.4">
      <c r="A895">
        <v>894</v>
      </c>
      <c r="B895" t="s">
        <v>256</v>
      </c>
    </row>
    <row r="896" spans="1:2" x14ac:dyDescent="0.4">
      <c r="A896">
        <v>895</v>
      </c>
      <c r="B896" t="s">
        <v>256</v>
      </c>
    </row>
    <row r="897" spans="1:2" x14ac:dyDescent="0.4">
      <c r="A897">
        <v>896</v>
      </c>
      <c r="B897" t="s">
        <v>256</v>
      </c>
    </row>
    <row r="898" spans="1:2" x14ac:dyDescent="0.4">
      <c r="A898">
        <v>897</v>
      </c>
      <c r="B898" t="s">
        <v>256</v>
      </c>
    </row>
    <row r="899" spans="1:2" x14ac:dyDescent="0.4">
      <c r="A899">
        <v>898</v>
      </c>
      <c r="B899" t="s">
        <v>256</v>
      </c>
    </row>
    <row r="900" spans="1:2" x14ac:dyDescent="0.4">
      <c r="A900">
        <v>899</v>
      </c>
      <c r="B900" t="s">
        <v>256</v>
      </c>
    </row>
    <row r="901" spans="1:2" x14ac:dyDescent="0.4">
      <c r="A901">
        <v>900</v>
      </c>
      <c r="B901" t="s">
        <v>256</v>
      </c>
    </row>
    <row r="902" spans="1:2" x14ac:dyDescent="0.4">
      <c r="A902">
        <v>901</v>
      </c>
      <c r="B902" t="s">
        <v>256</v>
      </c>
    </row>
    <row r="903" spans="1:2" x14ac:dyDescent="0.4">
      <c r="A903">
        <v>902</v>
      </c>
      <c r="B903" t="s">
        <v>256</v>
      </c>
    </row>
    <row r="904" spans="1:2" x14ac:dyDescent="0.4">
      <c r="A904">
        <v>903</v>
      </c>
      <c r="B904" t="s">
        <v>256</v>
      </c>
    </row>
    <row r="905" spans="1:2" x14ac:dyDescent="0.4">
      <c r="A905">
        <v>904</v>
      </c>
      <c r="B905" t="s">
        <v>972</v>
      </c>
    </row>
    <row r="906" spans="1:2" x14ac:dyDescent="0.4">
      <c r="A906">
        <v>905</v>
      </c>
      <c r="B906" t="s">
        <v>973</v>
      </c>
    </row>
    <row r="907" spans="1:2" x14ac:dyDescent="0.4">
      <c r="A907">
        <v>906</v>
      </c>
      <c r="B907" t="s">
        <v>974</v>
      </c>
    </row>
    <row r="908" spans="1:2" x14ac:dyDescent="0.4">
      <c r="A908">
        <v>907</v>
      </c>
      <c r="B908" t="s">
        <v>975</v>
      </c>
    </row>
    <row r="909" spans="1:2" x14ac:dyDescent="0.4">
      <c r="A909">
        <v>908</v>
      </c>
      <c r="B909" t="s">
        <v>976</v>
      </c>
    </row>
    <row r="910" spans="1:2" x14ac:dyDescent="0.4">
      <c r="A910">
        <v>909</v>
      </c>
      <c r="B910" t="s">
        <v>977</v>
      </c>
    </row>
    <row r="911" spans="1:2" x14ac:dyDescent="0.4">
      <c r="A911">
        <v>910</v>
      </c>
      <c r="B911" t="s">
        <v>978</v>
      </c>
    </row>
    <row r="912" spans="1:2" x14ac:dyDescent="0.4">
      <c r="A912">
        <v>911</v>
      </c>
      <c r="B912" t="s">
        <v>979</v>
      </c>
    </row>
    <row r="913" spans="1:2" x14ac:dyDescent="0.4">
      <c r="A913">
        <v>912</v>
      </c>
      <c r="B913" t="s">
        <v>980</v>
      </c>
    </row>
    <row r="914" spans="1:2" x14ac:dyDescent="0.4">
      <c r="A914">
        <v>913</v>
      </c>
      <c r="B914" t="s">
        <v>981</v>
      </c>
    </row>
    <row r="915" spans="1:2" x14ac:dyDescent="0.4">
      <c r="A915">
        <v>914</v>
      </c>
      <c r="B915" t="s">
        <v>982</v>
      </c>
    </row>
    <row r="916" spans="1:2" x14ac:dyDescent="0.4">
      <c r="A916">
        <v>915</v>
      </c>
      <c r="B916" t="s">
        <v>983</v>
      </c>
    </row>
    <row r="917" spans="1:2" x14ac:dyDescent="0.4">
      <c r="A917">
        <v>916</v>
      </c>
      <c r="B917" t="s">
        <v>984</v>
      </c>
    </row>
    <row r="918" spans="1:2" x14ac:dyDescent="0.4">
      <c r="A918">
        <v>917</v>
      </c>
      <c r="B918" t="s">
        <v>985</v>
      </c>
    </row>
    <row r="919" spans="1:2" x14ac:dyDescent="0.4">
      <c r="A919">
        <v>918</v>
      </c>
      <c r="B919" t="s">
        <v>986</v>
      </c>
    </row>
    <row r="920" spans="1:2" x14ac:dyDescent="0.4">
      <c r="A920">
        <v>919</v>
      </c>
      <c r="B920" t="s">
        <v>987</v>
      </c>
    </row>
    <row r="921" spans="1:2" x14ac:dyDescent="0.4">
      <c r="A921">
        <v>920</v>
      </c>
      <c r="B921" t="s">
        <v>988</v>
      </c>
    </row>
    <row r="922" spans="1:2" x14ac:dyDescent="0.4">
      <c r="A922">
        <v>921</v>
      </c>
      <c r="B922" t="s">
        <v>989</v>
      </c>
    </row>
    <row r="923" spans="1:2" x14ac:dyDescent="0.4">
      <c r="A923">
        <v>922</v>
      </c>
      <c r="B923" t="s">
        <v>990</v>
      </c>
    </row>
    <row r="924" spans="1:2" x14ac:dyDescent="0.4">
      <c r="A924">
        <v>923</v>
      </c>
      <c r="B924" t="s">
        <v>991</v>
      </c>
    </row>
    <row r="925" spans="1:2" x14ac:dyDescent="0.4">
      <c r="A925">
        <v>924</v>
      </c>
      <c r="B925" t="s">
        <v>992</v>
      </c>
    </row>
    <row r="926" spans="1:2" x14ac:dyDescent="0.4">
      <c r="A926">
        <v>925</v>
      </c>
      <c r="B926" t="s">
        <v>993</v>
      </c>
    </row>
    <row r="927" spans="1:2" x14ac:dyDescent="0.4">
      <c r="A927">
        <v>926</v>
      </c>
      <c r="B927" t="s">
        <v>994</v>
      </c>
    </row>
    <row r="928" spans="1:2" x14ac:dyDescent="0.4">
      <c r="A928">
        <v>927</v>
      </c>
      <c r="B928" t="s">
        <v>989</v>
      </c>
    </row>
    <row r="929" spans="1:2" x14ac:dyDescent="0.4">
      <c r="A929">
        <v>928</v>
      </c>
      <c r="B929" t="s">
        <v>990</v>
      </c>
    </row>
    <row r="930" spans="1:2" x14ac:dyDescent="0.4">
      <c r="A930">
        <v>929</v>
      </c>
      <c r="B930" t="s">
        <v>995</v>
      </c>
    </row>
    <row r="931" spans="1:2" x14ac:dyDescent="0.4">
      <c r="A931">
        <v>930</v>
      </c>
      <c r="B931" t="s">
        <v>996</v>
      </c>
    </row>
    <row r="932" spans="1:2" x14ac:dyDescent="0.4">
      <c r="A932">
        <v>931</v>
      </c>
      <c r="B932" t="s">
        <v>997</v>
      </c>
    </row>
    <row r="933" spans="1:2" x14ac:dyDescent="0.4">
      <c r="A933">
        <v>932</v>
      </c>
      <c r="B933" t="s">
        <v>998</v>
      </c>
    </row>
    <row r="934" spans="1:2" x14ac:dyDescent="0.4">
      <c r="A934">
        <v>933</v>
      </c>
      <c r="B934" t="s">
        <v>999</v>
      </c>
    </row>
    <row r="935" spans="1:2" x14ac:dyDescent="0.4">
      <c r="A935">
        <v>934</v>
      </c>
      <c r="B935" t="s">
        <v>1000</v>
      </c>
    </row>
    <row r="936" spans="1:2" x14ac:dyDescent="0.4">
      <c r="A936">
        <v>935</v>
      </c>
      <c r="B936" t="s">
        <v>1001</v>
      </c>
    </row>
    <row r="937" spans="1:2" x14ac:dyDescent="0.4">
      <c r="A937">
        <v>936</v>
      </c>
      <c r="B937" t="s">
        <v>1002</v>
      </c>
    </row>
    <row r="938" spans="1:2" x14ac:dyDescent="0.4">
      <c r="A938">
        <v>937</v>
      </c>
      <c r="B938" t="s">
        <v>1003</v>
      </c>
    </row>
    <row r="939" spans="1:2" x14ac:dyDescent="0.4">
      <c r="A939">
        <v>938</v>
      </c>
      <c r="B939" t="s">
        <v>1004</v>
      </c>
    </row>
    <row r="940" spans="1:2" x14ac:dyDescent="0.4">
      <c r="A940">
        <v>939</v>
      </c>
      <c r="B940" t="s">
        <v>1005</v>
      </c>
    </row>
    <row r="941" spans="1:2" x14ac:dyDescent="0.4">
      <c r="A941">
        <v>940</v>
      </c>
      <c r="B941" t="s">
        <v>1006</v>
      </c>
    </row>
    <row r="942" spans="1:2" x14ac:dyDescent="0.4">
      <c r="A942">
        <v>941</v>
      </c>
      <c r="B942" t="s">
        <v>1007</v>
      </c>
    </row>
    <row r="943" spans="1:2" x14ac:dyDescent="0.4">
      <c r="A943">
        <v>942</v>
      </c>
      <c r="B943" t="s">
        <v>1008</v>
      </c>
    </row>
    <row r="944" spans="1:2" x14ac:dyDescent="0.4">
      <c r="A944">
        <v>943</v>
      </c>
      <c r="B944" t="s">
        <v>1009</v>
      </c>
    </row>
    <row r="945" spans="1:2" x14ac:dyDescent="0.4">
      <c r="A945">
        <v>944</v>
      </c>
      <c r="B945" t="s">
        <v>1010</v>
      </c>
    </row>
    <row r="946" spans="1:2" x14ac:dyDescent="0.4">
      <c r="A946">
        <v>945</v>
      </c>
      <c r="B946" t="s">
        <v>1009</v>
      </c>
    </row>
    <row r="947" spans="1:2" x14ac:dyDescent="0.4">
      <c r="A947">
        <v>946</v>
      </c>
      <c r="B947" t="s">
        <v>1010</v>
      </c>
    </row>
    <row r="948" spans="1:2" x14ac:dyDescent="0.4">
      <c r="A948">
        <v>947</v>
      </c>
      <c r="B948" t="s">
        <v>1011</v>
      </c>
    </row>
    <row r="949" spans="1:2" x14ac:dyDescent="0.4">
      <c r="A949">
        <v>948</v>
      </c>
      <c r="B949" t="s">
        <v>1012</v>
      </c>
    </row>
    <row r="950" spans="1:2" x14ac:dyDescent="0.4">
      <c r="A950">
        <v>949</v>
      </c>
      <c r="B950" t="s">
        <v>1013</v>
      </c>
    </row>
    <row r="951" spans="1:2" x14ac:dyDescent="0.4">
      <c r="A951">
        <v>950</v>
      </c>
      <c r="B951" t="s">
        <v>1014</v>
      </c>
    </row>
    <row r="952" spans="1:2" x14ac:dyDescent="0.4">
      <c r="A952">
        <v>951</v>
      </c>
      <c r="B952" t="s">
        <v>1015</v>
      </c>
    </row>
    <row r="953" spans="1:2" x14ac:dyDescent="0.4">
      <c r="A953">
        <v>952</v>
      </c>
      <c r="B953" t="s">
        <v>1016</v>
      </c>
    </row>
    <row r="954" spans="1:2" x14ac:dyDescent="0.4">
      <c r="A954">
        <v>953</v>
      </c>
      <c r="B954" t="s">
        <v>1017</v>
      </c>
    </row>
    <row r="955" spans="1:2" x14ac:dyDescent="0.4">
      <c r="A955">
        <v>954</v>
      </c>
      <c r="B955" t="s">
        <v>1018</v>
      </c>
    </row>
    <row r="956" spans="1:2" x14ac:dyDescent="0.4">
      <c r="A956">
        <v>955</v>
      </c>
      <c r="B956" t="s">
        <v>1019</v>
      </c>
    </row>
    <row r="957" spans="1:2" x14ac:dyDescent="0.4">
      <c r="A957">
        <v>956</v>
      </c>
      <c r="B957" t="s">
        <v>1020</v>
      </c>
    </row>
    <row r="958" spans="1:2" x14ac:dyDescent="0.4">
      <c r="A958">
        <v>957</v>
      </c>
      <c r="B958" t="s">
        <v>1021</v>
      </c>
    </row>
    <row r="959" spans="1:2" x14ac:dyDescent="0.4">
      <c r="A959">
        <v>958</v>
      </c>
      <c r="B959" t="s">
        <v>1022</v>
      </c>
    </row>
    <row r="960" spans="1:2" x14ac:dyDescent="0.4">
      <c r="A960">
        <v>959</v>
      </c>
      <c r="B960" t="s">
        <v>1023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Edited Code</vt:lpstr>
      <vt:lpstr>Edited Table of TMs</vt:lpstr>
      <vt:lpstr>original code</vt:lpstr>
      <vt:lpstr>Original Tables</vt:lpstr>
      <vt:lpstr>Default Lists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</dc:creator>
  <cp:lastModifiedBy>Andrew Baruch</cp:lastModifiedBy>
  <dcterms:created xsi:type="dcterms:W3CDTF">2015-06-05T18:17:20Z</dcterms:created>
  <dcterms:modified xsi:type="dcterms:W3CDTF">2026-04-17T18:21:49Z</dcterms:modified>
</cp:coreProperties>
</file>